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9-P-21 - 2 BYTOVÉ DOMY -...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'19-P-21 - 2 BYTOVÉ DOMY -...'!$C$81:$K$151</definedName>
    <definedName name="_xlnm.Print_Area" localSheetId="1">'19-P-21 - 2 BYTOVÉ DOMY -...'!$C$4:$J$34,'19-P-21 - 2 BYTOVÉ DOMY -...'!$C$40:$J$65,'19-P-21 - 2 BYTOVÉ DOMY -...'!$C$71:$K$151</definedName>
    <definedName name="_xlnm.Print_Titles" localSheetId="1">'19-P-21 - 2 BYTOVÉ DOMY -...'!$81:$81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151"/>
  <c r="BH151"/>
  <c r="BG151"/>
  <c r="BF151"/>
  <c r="T151"/>
  <c r="T150"/>
  <c r="R151"/>
  <c r="R150"/>
  <c r="P151"/>
  <c r="P150"/>
  <c r="BK151"/>
  <c r="BK150"/>
  <c r="J150"/>
  <c r="J151"/>
  <c r="BE151"/>
  <c r="J64"/>
  <c r="BI149"/>
  <c r="BH149"/>
  <c r="BG149"/>
  <c r="BF149"/>
  <c r="T149"/>
  <c r="T148"/>
  <c r="R149"/>
  <c r="R148"/>
  <c r="P149"/>
  <c r="P148"/>
  <c r="BK149"/>
  <c r="BK148"/>
  <c r="J148"/>
  <c r="J149"/>
  <c r="BE149"/>
  <c r="J63"/>
  <c r="BI147"/>
  <c r="BH147"/>
  <c r="BG147"/>
  <c r="BF147"/>
  <c r="T147"/>
  <c r="T146"/>
  <c r="R147"/>
  <c r="R146"/>
  <c r="P147"/>
  <c r="P146"/>
  <c r="BK147"/>
  <c r="BK146"/>
  <c r="J146"/>
  <c r="J147"/>
  <c r="BE147"/>
  <c r="J62"/>
  <c r="BI145"/>
  <c r="BH145"/>
  <c r="BG145"/>
  <c r="BF145"/>
  <c r="T145"/>
  <c r="R145"/>
  <c r="P145"/>
  <c r="BK145"/>
  <c r="J145"/>
  <c r="BE145"/>
  <c r="BI144"/>
  <c r="BH144"/>
  <c r="BG144"/>
  <c r="BF144"/>
  <c r="T144"/>
  <c r="T143"/>
  <c r="T142"/>
  <c r="R144"/>
  <c r="R143"/>
  <c r="R142"/>
  <c r="P144"/>
  <c r="P143"/>
  <c r="P142"/>
  <c r="BK144"/>
  <c r="BK143"/>
  <c r="J143"/>
  <c r="BK142"/>
  <c r="J142"/>
  <c r="J144"/>
  <c r="BE144"/>
  <c r="J61"/>
  <c r="J60"/>
  <c r="BI141"/>
  <c r="BH141"/>
  <c r="BG141"/>
  <c r="BF141"/>
  <c r="T141"/>
  <c r="R141"/>
  <c r="P141"/>
  <c r="BK141"/>
  <c r="J141"/>
  <c r="BE141"/>
  <c r="BI140"/>
  <c r="BH140"/>
  <c r="BG140"/>
  <c r="BF140"/>
  <c r="T140"/>
  <c r="T139"/>
  <c r="R140"/>
  <c r="R139"/>
  <c r="P140"/>
  <c r="P139"/>
  <c r="BK140"/>
  <c r="BK139"/>
  <c r="J139"/>
  <c r="J140"/>
  <c r="BE140"/>
  <c r="J59"/>
  <c r="BI138"/>
  <c r="BH138"/>
  <c r="BG138"/>
  <c r="BF138"/>
  <c r="T138"/>
  <c r="R138"/>
  <c r="P138"/>
  <c r="BK138"/>
  <c r="J138"/>
  <c r="BE138"/>
  <c r="BI137"/>
  <c r="BH137"/>
  <c r="BG137"/>
  <c r="BF137"/>
  <c r="T137"/>
  <c r="T136"/>
  <c r="R137"/>
  <c r="R136"/>
  <c r="P137"/>
  <c r="P136"/>
  <c r="BK137"/>
  <c r="BK136"/>
  <c r="J136"/>
  <c r="J137"/>
  <c r="BE137"/>
  <c r="J58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T115"/>
  <c r="R116"/>
  <c r="R115"/>
  <c r="P116"/>
  <c r="P115"/>
  <c r="BK116"/>
  <c r="BK115"/>
  <c r="J115"/>
  <c r="J116"/>
  <c r="BE116"/>
  <c r="J57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T87"/>
  <c r="T86"/>
  <c r="R88"/>
  <c r="R87"/>
  <c r="R86"/>
  <c r="P88"/>
  <c r="P87"/>
  <c r="P86"/>
  <c r="BK88"/>
  <c r="BK87"/>
  <c r="J87"/>
  <c r="BK86"/>
  <c r="J86"/>
  <c r="J88"/>
  <c r="BE88"/>
  <c r="J56"/>
  <c r="J55"/>
  <c r="BI85"/>
  <c r="F32"/>
  <c i="1" r="BD52"/>
  <c i="2" r="BH85"/>
  <c r="F31"/>
  <c i="1" r="BC52"/>
  <c i="2" r="BG85"/>
  <c r="F30"/>
  <c i="1" r="BB52"/>
  <c i="2" r="BF85"/>
  <c r="J29"/>
  <c i="1" r="AW52"/>
  <c i="2" r="F29"/>
  <c i="1" r="BA52"/>
  <c i="2" r="T85"/>
  <c r="T84"/>
  <c r="T83"/>
  <c r="T82"/>
  <c r="R85"/>
  <c r="R84"/>
  <c r="R83"/>
  <c r="R82"/>
  <c r="P85"/>
  <c r="P84"/>
  <c r="P83"/>
  <c r="P82"/>
  <c i="1" r="AU52"/>
  <c i="2" r="BK85"/>
  <c r="BK84"/>
  <c r="J84"/>
  <c r="BK83"/>
  <c r="J83"/>
  <c r="BK82"/>
  <c r="J82"/>
  <c r="J52"/>
  <c r="J25"/>
  <c i="1" r="AG52"/>
  <c i="2" r="J85"/>
  <c r="BE85"/>
  <c r="J28"/>
  <c i="1" r="AV52"/>
  <c i="2" r="F28"/>
  <c i="1" r="AZ52"/>
  <c i="2" r="J54"/>
  <c r="J53"/>
  <c r="J78"/>
  <c r="F78"/>
  <c r="F76"/>
  <c r="E74"/>
  <c r="J47"/>
  <c r="F47"/>
  <c r="F45"/>
  <c r="E43"/>
  <c r="J34"/>
  <c r="J16"/>
  <c r="E16"/>
  <c r="F79"/>
  <c r="F48"/>
  <c r="J15"/>
  <c r="J10"/>
  <c r="J76"/>
  <c r="J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<sst xmlns="http://schemas.openxmlformats.org/spreadsheetml/2006/main">
  <si>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</si>
  <si>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</si>
  <si>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</si>
  <si>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</si>
  <si>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</si>
  <si>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</si>
  <si>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</si>
  <si>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{ff061c13-6413-462c-8f68-29b161e85fcd}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</si>
  <si>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</si>
  <si>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</si>
  <si>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</si>
  <si>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</si>
  <si>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</si>
  <si>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</si>
  <si>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</si>
  <si>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</si>
  <si>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19-P-21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</si>
  <si>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</si>
  <si>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</si>
  <si>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2 BYTOVÉ DOMY - SUN NÁCHOD, KOMUNIKACE A ZPEVNĚNÉ PLOCHY</t>
  </si>
  <si>
    <t>KSO:</t>
  </si>
  <si>
    <t/>
  </si>
  <si>
    <t>CC-CZ:</t>
  </si>
  <si>
    <t>Místo:</t>
  </si>
  <si>
    <t xml:space="preserve"> </t>
  </si>
  <si>
    <t>Datum:</t>
  </si>
  <si>
    <t>28. 3. 2019</t>
  </si>
  <si>
    <t>Zadavatel:</t>
  </si>
  <si>
    <t>IČ:</t>
  </si>
  <si>
    <t>00272868</t>
  </si>
  <si>
    <t>Město Náchod</t>
  </si>
  <si>
    <t>DIČ:</t>
  </si>
  <si>
    <t>CZ00272868</t>
  </si>
  <si>
    <t>Uchazeč:</t>
  </si>
  <si>
    <t>Vyplň údaj</t>
  </si>
  <si>
    <t>Projektant:</t>
  </si>
  <si>
    <t>25262033</t>
  </si>
  <si>
    <t>ELTYm Hronov, spol. s r.o.</t>
  </si>
  <si>
    <t>CZ25262033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</si>
  <si>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</si>
  <si>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</si>
  <si>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</si>
  <si>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</si>
  <si>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</si>
  <si>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</si>
  <si>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</si>
  <si>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</si>
  <si>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</si>
  <si>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</si>
  <si>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</si>
  <si>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</si>
  <si>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</si>
  <si>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</si>
  <si>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</si>
  <si>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</si>
  <si>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</si>
  <si>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</si>
  <si>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</si>
  <si>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</si>
  <si>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</si>
  <si>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</si>
  <si>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</si>
  <si>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</si>
  <si>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</si>
  <si>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</si>
  <si>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</si>
  <si>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</si>
  <si>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</si>
  <si>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</si>
  <si>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</si>
  <si>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</si>
  <si>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</si>
  <si>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</si>
  <si>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</si>
  <si>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</si>
  <si>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</si>
  <si>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</si>
  <si>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</si>
  <si>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</si>
  <si>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</si>
  <si>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</si>
  <si>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</si>
  <si>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1) Krycí list soupisu</t>
  </si>
  <si>
    <t>2) Rekapitulace</t>
  </si>
  <si>
    <t>3) Soupis prací</t>
  </si>
  <si>
    <t>Zpět na list:</t>
  </si>
  <si>
    <t>Rekapitulace stavby</t>
  </si>
  <si>
    <t>2</t>
  </si>
  <si>
    <t>KRYCÍ LIST SOUPISU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</si>
  <si>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</si>
  <si>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</si>
  <si>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</si>
  <si>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</si>
  <si>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</si>
  <si>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</si>
  <si>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</si>
  <si>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>M - Práce a dodávky M</t>
  </si>
  <si>
    <t xml:space="preserve">    21-M - Elektromontáže</t>
  </si>
  <si>
    <t xml:space="preserve">    46-M - Zemní práce při extr.mont.pracích</t>
  </si>
  <si>
    <t xml:space="preserve">    58-M - Revize vyhrazených technických zařízení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</si>
  <si>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</si>
  <si>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</si>
  <si>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</si>
  <si>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</si>
  <si>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VRN6 - Územní vlivy</t>
  </si>
  <si>
    <t xml:space="preserve">    VRN8 - Přesun stavebních kapacit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</si>
  <si>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</si>
  <si>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</si>
  <si>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</si>
  <si>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</si>
  <si>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</si>
  <si>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</si>
  <si>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</si>
  <si>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</si>
  <si>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</si>
  <si>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</si>
  <si>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</si>
  <si>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</si>
  <si>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</si>
  <si>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</si>
  <si>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</si>
  <si>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</si>
  <si>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</si>
  <si>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</si>
  <si>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</si>
  <si>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171201211</t>
  </si>
  <si>
    <t>Uložení sypaniny poplatek za uložení sypaniny na skládce (skládkovné)</t>
  </si>
  <si>
    <t>t</t>
  </si>
  <si>
    <t>CS ÚRS 2017 02</t>
  </si>
  <si>
    <t>64</t>
  </si>
  <si>
    <t>1345245973</t>
  </si>
  <si>
    <t>M</t>
  </si>
  <si>
    <t>Práce a dodávky M</t>
  </si>
  <si>
    <t>3</t>
  </si>
  <si>
    <t>21-M</t>
  </si>
  <si>
    <t>Elektromontáže</t>
  </si>
  <si>
    <t>74</t>
  </si>
  <si>
    <t>210100173</t>
  </si>
  <si>
    <t>Ukončení kabelů smršťovací záklopkou nebo páskou se zapojením bez letování počtu a průřezu žil do 3 x 1,5 až 4 mm2</t>
  </si>
  <si>
    <t>kus</t>
  </si>
  <si>
    <t>2076769287</t>
  </si>
  <si>
    <t>210100252</t>
  </si>
  <si>
    <t>Ukončení kabelů smršťovací záklopkou nebo páskou se zapojením bez letování počtu a průřezu žil do 4 x 25 mm2</t>
  </si>
  <si>
    <t>1391292835</t>
  </si>
  <si>
    <t>4</t>
  </si>
  <si>
    <t>210202013</t>
  </si>
  <si>
    <t>Montáž svítidel výbojkových se zapojením vodičů průmyslových nebo venkovních na výložník</t>
  </si>
  <si>
    <t>-314559466</t>
  </si>
  <si>
    <t>5</t>
  </si>
  <si>
    <t>348444500</t>
  </si>
  <si>
    <t>svítidlo venkovní LED 33W, IP66, 3440lm, IK07, 4000K</t>
  </si>
  <si>
    <t>128</t>
  </si>
  <si>
    <t>-1331080620</t>
  </si>
  <si>
    <t>75</t>
  </si>
  <si>
    <t>348444501</t>
  </si>
  <si>
    <t>svítidlo venkovní LED 18W, IP66, 2000lm, IK07, 4000K</t>
  </si>
  <si>
    <t>1535537209</t>
  </si>
  <si>
    <t>6</t>
  </si>
  <si>
    <t>210204002</t>
  </si>
  <si>
    <t>Montáž stožárů osvětlení, bez zemních prací ocelových</t>
  </si>
  <si>
    <t>-289042856</t>
  </si>
  <si>
    <t>7</t>
  </si>
  <si>
    <t>316740670</t>
  </si>
  <si>
    <t>stožár osvětlovací VO, žárově zinkovaný, celková délka 8,7m, základ 1,5m, nadzemní část 7,2m, vyz výkresové část PD</t>
  </si>
  <si>
    <t>-1955027318</t>
  </si>
  <si>
    <t>8</t>
  </si>
  <si>
    <t>210204103</t>
  </si>
  <si>
    <t>Montáž výložníků osvětlení jednoramenných sloupových, hmotnosti do 35 kg</t>
  </si>
  <si>
    <t>-775446338</t>
  </si>
  <si>
    <t>9</t>
  </si>
  <si>
    <t>0002</t>
  </si>
  <si>
    <t>Výložník přímý, délka 0,50m, na sloup VO1</t>
  </si>
  <si>
    <t>ks</t>
  </si>
  <si>
    <t>256</t>
  </si>
  <si>
    <t>1230456364</t>
  </si>
  <si>
    <t>68</t>
  </si>
  <si>
    <t>0010</t>
  </si>
  <si>
    <t>Výložník přímý, délka 1,5m, na sloup VO1</t>
  </si>
  <si>
    <t>-46306784</t>
  </si>
  <si>
    <t>69</t>
  </si>
  <si>
    <t>0011</t>
  </si>
  <si>
    <t>Výložník přímý, dvojitý, 180°, délka 1,5m, na sloup VO</t>
  </si>
  <si>
    <t>194612246</t>
  </si>
  <si>
    <t>10</t>
  </si>
  <si>
    <t>210204201</t>
  </si>
  <si>
    <t>Montáž elektrovýzbroje stožárů osvětlení 1 okruh</t>
  </si>
  <si>
    <t>1252988676</t>
  </si>
  <si>
    <t>11</t>
  </si>
  <si>
    <t>0003</t>
  </si>
  <si>
    <t>Stožárnová výzbroj,2,5/25/4/E27 včetně pojistky 10A, ne RSA svorky</t>
  </si>
  <si>
    <t>1314595559</t>
  </si>
  <si>
    <t>12</t>
  </si>
  <si>
    <t>210220020</t>
  </si>
  <si>
    <t>Montáž uzemňovacího vedení s upevněním, propojením a připojením pomocí svorek v zemi s izolací spojů vodičů FeZn páskou průřezu do 120 mm2 v městské zástavbě</t>
  </si>
  <si>
    <t>m</t>
  </si>
  <si>
    <t>510828473</t>
  </si>
  <si>
    <t>13</t>
  </si>
  <si>
    <t>354420620</t>
  </si>
  <si>
    <t>pás zemnící 30 x 4 mm FeZn</t>
  </si>
  <si>
    <t>kg</t>
  </si>
  <si>
    <t>-1608665654</t>
  </si>
  <si>
    <t>14</t>
  </si>
  <si>
    <t>210220022</t>
  </si>
  <si>
    <t>Montáž uzemňovacího vedení s upevněním, propojením a připojením pomocí svorek v zemi s izolací spojů vodičů FeZn drátem nebo lanem průměru do 10 mm v městské zástavbě</t>
  </si>
  <si>
    <t>1789296678</t>
  </si>
  <si>
    <t>354410730</t>
  </si>
  <si>
    <t>drát průměr 10 mm FeZn</t>
  </si>
  <si>
    <t>-2046213237</t>
  </si>
  <si>
    <t>16</t>
  </si>
  <si>
    <t>210220301</t>
  </si>
  <si>
    <t>Montáž hromosvodného vedení svorek se 2 šrouby, [typ SS, SR 03]</t>
  </si>
  <si>
    <t>-2005243828</t>
  </si>
  <si>
    <t>17</t>
  </si>
  <si>
    <t>354419960</t>
  </si>
  <si>
    <t>svorka odbočovací a spojovací pro spojování kruhových a páskových vodičů, FeZn</t>
  </si>
  <si>
    <t>2012008671</t>
  </si>
  <si>
    <t>18</t>
  </si>
  <si>
    <t>1986576157</t>
  </si>
  <si>
    <t>19</t>
  </si>
  <si>
    <t>354418950</t>
  </si>
  <si>
    <t>svorka připojovací k připojení kovových částí</t>
  </si>
  <si>
    <t>-956889690</t>
  </si>
  <si>
    <t>20</t>
  </si>
  <si>
    <t>210810045</t>
  </si>
  <si>
    <t>Montáž izolovaných kabelů měděných bez ukončení do 1 kV uložených pevně CYKY, CYKYD, CYKYDY, NYM, NYY, YSLY, 750 V, počtu a průřezu žil 3 x 1,5 mm2</t>
  </si>
  <si>
    <t>976266138</t>
  </si>
  <si>
    <t>341110300</t>
  </si>
  <si>
    <t>kabel silový s Cu jádrem CYKY 3x1,5 mm2</t>
  </si>
  <si>
    <t>2117269374</t>
  </si>
  <si>
    <t>60</t>
  </si>
  <si>
    <t>210810089</t>
  </si>
  <si>
    <t>Montáž izolovaných kabelů měděných bez ukončení do 1 kV uložených volně CYKY, NYM, NYY, YSLY, 1 kV, počtu a průřezu žil 4 x 25 mm2</t>
  </si>
  <si>
    <t>-129371940</t>
  </si>
  <si>
    <t>61</t>
  </si>
  <si>
    <t>341116100</t>
  </si>
  <si>
    <t>kabel silový s Cu jádrem 1-CYKY 4x25 mm2, slaněný</t>
  </si>
  <si>
    <t>232026926</t>
  </si>
  <si>
    <t>72</t>
  </si>
  <si>
    <t>0014</t>
  </si>
  <si>
    <t>Demontáž základového betonu demontovaného sloupu VO</t>
  </si>
  <si>
    <t>-410573099</t>
  </si>
  <si>
    <t>0006</t>
  </si>
  <si>
    <t>Výchozí revize elektro</t>
  </si>
  <si>
    <t>724785023</t>
  </si>
  <si>
    <t>46-M</t>
  </si>
  <si>
    <t>Zemní práce při extr.mont.pracích</t>
  </si>
  <si>
    <t>24</t>
  </si>
  <si>
    <t>460010025</t>
  </si>
  <si>
    <t>Vytyčení trasy inženýrských sítí v zastavěném prostoru</t>
  </si>
  <si>
    <t>km</t>
  </si>
  <si>
    <t>-1716581192</t>
  </si>
  <si>
    <t>25</t>
  </si>
  <si>
    <t>460030011</t>
  </si>
  <si>
    <t>Přípravné terénní práce sejmutí drnu včetně nařezání a uložení na hromady nebo naložení na dopravní prostředek jakékoliv tloušťky</t>
  </si>
  <si>
    <t>m2</t>
  </si>
  <si>
    <t>1258527526</t>
  </si>
  <si>
    <t>28</t>
  </si>
  <si>
    <t>460050003</t>
  </si>
  <si>
    <t>Hloubení nezapažených jam ručně pro stožáry s přemístěním výkopku do vzdálenosti 3 m od okraje jámy nebo naložením na dopravní prostředek, včetně zásypu, zhutnění a urovnání povrchu bez patky jednoduché na rovině, délky třídy 3 přes 6 do 8 m, v hornině</t>
  </si>
  <si>
    <t>61923091</t>
  </si>
  <si>
    <t>29</t>
  </si>
  <si>
    <t>286111220</t>
  </si>
  <si>
    <t>trubka kanalizační hladká hrdlovaná D 315 x 7,7 x 1500 mm</t>
  </si>
  <si>
    <t>692205464</t>
  </si>
  <si>
    <t>30</t>
  </si>
  <si>
    <t>460150163</t>
  </si>
  <si>
    <t>Hloubení zapažených i nezapažených kabelových rýh ručně včetně urovnání dna s přemístěním výkopku do vzdálenosti 3 m od okraje jámy nebo naložením na dopravní prostředek šířky 35 cm, hloubky 80 cm, v hornině třídy 3</t>
  </si>
  <si>
    <t>-432300321</t>
  </si>
  <si>
    <t>31</t>
  </si>
  <si>
    <t>460150303</t>
  </si>
  <si>
    <t>Hloubení zapažených i nezapažených kabelových rýh ručně včetně urovnání dna s přemístěním výkopku do vzdálenosti 3 m od okraje jámy nebo naložením na dopravní prostředek šířky 50 cm, hloubky 120 cm, v hornině třídy 3</t>
  </si>
  <si>
    <t>-244952038</t>
  </si>
  <si>
    <t>32</t>
  </si>
  <si>
    <t>460490013</t>
  </si>
  <si>
    <t>Krytí kabelů, spojek, koncovek a odbočnic kabelů výstražnou fólií z PVC včetně vyrovnání povrchu rýhy, rozvinutí a uložení fólie do rýhy, fólie šířky do 34cm</t>
  </si>
  <si>
    <t>147959540</t>
  </si>
  <si>
    <t>33</t>
  </si>
  <si>
    <t>0001</t>
  </si>
  <si>
    <t>Výstražná fólie šíře 34cm</t>
  </si>
  <si>
    <t>537348741</t>
  </si>
  <si>
    <t>34</t>
  </si>
  <si>
    <t>460520163</t>
  </si>
  <si>
    <t>Montáž trubek ochranných uložených volně do rýhy plastových tuhých,vnitřního průměru přes 50 do 90 mm</t>
  </si>
  <si>
    <t>-598993708</t>
  </si>
  <si>
    <t>62</t>
  </si>
  <si>
    <t>345713540</t>
  </si>
  <si>
    <t>trubka elektroinstalační ohebná dvouplášťová korugovaná D 75/90 mm, HDPE+LDPE</t>
  </si>
  <si>
    <t>1171009860</t>
  </si>
  <si>
    <t>36</t>
  </si>
  <si>
    <t>460560163</t>
  </si>
  <si>
    <t>Zásyp kabelových rýh ručně s uložením výkopku ve vrstvách včetně zhutnění a urovnání povrchu šířky 35 cm hloubky 80 cm, v hornině třídy 3</t>
  </si>
  <si>
    <t>1727642444</t>
  </si>
  <si>
    <t>37</t>
  </si>
  <si>
    <t>583373080</t>
  </si>
  <si>
    <t>štěrkopísek frakce 0-2 třída B</t>
  </si>
  <si>
    <t>-231400305</t>
  </si>
  <si>
    <t>38</t>
  </si>
  <si>
    <t>460560303</t>
  </si>
  <si>
    <t>Zásyp kabelových rýh ručně s uložením výkopku ve vrstvách včetně zhutnění a urovnání povrchu šířky 50 cm hloubky 120 cm, v hornině třídy 3</t>
  </si>
  <si>
    <t>1155524583</t>
  </si>
  <si>
    <t>39</t>
  </si>
  <si>
    <t>460600061</t>
  </si>
  <si>
    <t>Přemístění (odvoz) horniny, suti a vybouraných hmot odvoz suti a vybouraných hmot do 1 km</t>
  </si>
  <si>
    <t>796755242</t>
  </si>
  <si>
    <t>40</t>
  </si>
  <si>
    <t>460600071</t>
  </si>
  <si>
    <t>Přemístění (odvoz) horniny, suti a vybouraných hmot odvoz suti a vybouraných hmot Příplatek k ceně za každý další i započatý 1 km</t>
  </si>
  <si>
    <t>-563460118</t>
  </si>
  <si>
    <t>41</t>
  </si>
  <si>
    <t>589325630</t>
  </si>
  <si>
    <t>směs pro beton třída C 16/20 X0,XC1 kamenivo do 8 mm</t>
  </si>
  <si>
    <t>m3</t>
  </si>
  <si>
    <t>925383255</t>
  </si>
  <si>
    <t>42</t>
  </si>
  <si>
    <t>460620002</t>
  </si>
  <si>
    <t>Úprava terénu položení drnu, včetně zalití vodou na rovině</t>
  </si>
  <si>
    <t>1542326119</t>
  </si>
  <si>
    <t>43</t>
  </si>
  <si>
    <t>460620007</t>
  </si>
  <si>
    <t>Úprava terénu zatravnění, včetně dodání osiva a zalití vodou na rovině</t>
  </si>
  <si>
    <t>-1250630733</t>
  </si>
  <si>
    <t>44</t>
  </si>
  <si>
    <t>005724100</t>
  </si>
  <si>
    <t>osivo směs travní parková</t>
  </si>
  <si>
    <t>-886312867</t>
  </si>
  <si>
    <t>45</t>
  </si>
  <si>
    <t>460650033</t>
  </si>
  <si>
    <t>Vozovky a chodníky zřízení podkladní vrstvy včetně rozprostření a úpravy podkladu ze sypaniny včetně zhutnění, tloušťky přes 15 do 20 cm</t>
  </si>
  <si>
    <t>2057506074</t>
  </si>
  <si>
    <t>58-M</t>
  </si>
  <si>
    <t>Revize vyhrazených technických zařízení</t>
  </si>
  <si>
    <t>51</t>
  </si>
  <si>
    <t>0005</t>
  </si>
  <si>
    <t>hod</t>
  </si>
  <si>
    <t>1585788487</t>
  </si>
  <si>
    <t>52</t>
  </si>
  <si>
    <t>580108011</t>
  </si>
  <si>
    <t>Ostatní elektrické spotřebiče a zdroje kontrola stavu stožárového svítidla parkového nebo sadového, o počtu světel 1 nebo 2</t>
  </si>
  <si>
    <t>-2141655004</t>
  </si>
  <si>
    <t>HZS</t>
  </si>
  <si>
    <t>Hodinové zúčtovací sazby</t>
  </si>
  <si>
    <t>73</t>
  </si>
  <si>
    <t>0015</t>
  </si>
  <si>
    <t>Jeřábnické práce</t>
  </si>
  <si>
    <t>512</t>
  </si>
  <si>
    <t>1767474171</t>
  </si>
  <si>
    <t>63</t>
  </si>
  <si>
    <t>HZS2222b</t>
  </si>
  <si>
    <t>Zajištění vypnutého stavu veřejného osvětlení</t>
  </si>
  <si>
    <t>1037451844</t>
  </si>
  <si>
    <t>VRN</t>
  </si>
  <si>
    <t>Vedlejší rozpočtové náklady</t>
  </si>
  <si>
    <t>VRN1</t>
  </si>
  <si>
    <t>Průzkumné, geodetické a projektové práce</t>
  </si>
  <si>
    <t>54</t>
  </si>
  <si>
    <t>012103000</t>
  </si>
  <si>
    <t>Průzkumné, geodetické a projektové práce geodetické práce před výstavbou</t>
  </si>
  <si>
    <t>kpl</t>
  </si>
  <si>
    <t>1024</t>
  </si>
  <si>
    <t>2113174521</t>
  </si>
  <si>
    <t>55</t>
  </si>
  <si>
    <t>012203000</t>
  </si>
  <si>
    <t>Průzkumné, geodetické a projektové práce geodetické práce při provádění stavby</t>
  </si>
  <si>
    <t>-434046750</t>
  </si>
  <si>
    <t>VRN4</t>
  </si>
  <si>
    <t>Inženýrská činnost</t>
  </si>
  <si>
    <t>56</t>
  </si>
  <si>
    <t>045002000</t>
  </si>
  <si>
    <t>Koordinace s ostatními správci sítí, vypnutí veřejného osvětlení</t>
  </si>
  <si>
    <t>-1714764472</t>
  </si>
  <si>
    <t>VRN6</t>
  </si>
  <si>
    <t>Územní vlivy</t>
  </si>
  <si>
    <t>57</t>
  </si>
  <si>
    <t>065002000</t>
  </si>
  <si>
    <t>Hlavní tituly průvodních činností a nákladů územní vlivy mimostaveništní doprava materiálů a výrobků</t>
  </si>
  <si>
    <t>-916174238</t>
  </si>
  <si>
    <t>VRN8</t>
  </si>
  <si>
    <t>Přesun stavebních kapacit</t>
  </si>
  <si>
    <t>58</t>
  </si>
  <si>
    <t>081002000</t>
  </si>
  <si>
    <t>Hlavní tituly průvodních činností a nákladů další náklady na pracovníky denní doprava zaměstnanců na staveniště</t>
  </si>
  <si>
    <t>1674179823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</si>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</sst>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none">
        <fgColor indexed="64"/>
        <bgColor indexed="65"/>
      </patternFill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1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</xf>
    <xf numFmtId="0" fontId="10" fillId="3" borderId="0" xfId="0" applyFont="1" applyFill="1" applyAlignment="1" applyProtection="1">
      <alignment vertical="center"/>
    </xf>
    <xf numFmtId="0" fontId="11" fillId="3" borderId="0" xfId="0" applyFont="1" applyFill="1" applyAlignment="1" applyProtection="1">
      <alignment horizontal="left" vertical="center"/>
    </xf>
    <xf numFmtId="0" fontId="12" fillId="3" borderId="0" xfId="1" applyFont="1" applyFill="1" applyAlignment="1" applyProtection="1">
      <alignment vertical="center"/>
    </xf>
    <xf numFmtId="0" fontId="39" fillId="3" borderId="0" xfId="1" applyFill="1"/>
    <xf numFmtId="0" fontId="0" fillId="3" borderId="0" xfId="0" applyFill="1"/>
    <xf numFmtId="0" fontId="9" fillId="3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3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8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18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7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left"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3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0" fontId="2" fillId="6" borderId="11" xfId="0" applyFont="1" applyFill="1" applyBorder="1" applyAlignment="1" applyProtection="1">
      <alignment horizontal="center" vertical="center"/>
    </xf>
    <xf numFmtId="0" fontId="16" fillId="0" borderId="20" xfId="0" applyFont="1" applyBorder="1" applyAlignment="1" applyProtection="1">
      <alignment horizontal="center" vertical="center" wrapText="1"/>
    </xf>
    <xf numFmtId="0" fontId="16" fillId="0" borderId="21" xfId="0" applyFont="1" applyBorder="1" applyAlignment="1" applyProtection="1">
      <alignment horizontal="center" vertical="center" wrapText="1"/>
    </xf>
    <xf numFmtId="0" fontId="16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0" fillId="0" borderId="18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6" fillId="0" borderId="23" xfId="0" applyNumberFormat="1" applyFont="1" applyBorder="1" applyAlignment="1" applyProtection="1">
      <alignment vertical="center"/>
    </xf>
    <xf numFmtId="4" fontId="26" fillId="0" borderId="24" xfId="0" applyNumberFormat="1" applyFont="1" applyBorder="1" applyAlignment="1" applyProtection="1">
      <alignment vertical="center"/>
    </xf>
    <xf numFmtId="166" fontId="26" fillId="0" borderId="24" xfId="0" applyNumberFormat="1" applyFont="1" applyBorder="1" applyAlignment="1" applyProtection="1">
      <alignment vertical="center"/>
    </xf>
    <xf numFmtId="4" fontId="26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10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28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1" fillId="0" borderId="0" xfId="0" applyNumberFormat="1" applyFont="1" applyAlignment="1" applyProtection="1"/>
    <xf numFmtId="166" fontId="29" fillId="0" borderId="16" xfId="0" applyNumberFormat="1" applyFont="1" applyBorder="1" applyAlignment="1" applyProtection="1"/>
    <xf numFmtId="166" fontId="29" fillId="0" borderId="17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1" fillId="0" borderId="28" xfId="0" applyFont="1" applyBorder="1" applyAlignment="1" applyProtection="1">
      <alignment horizontal="center" vertical="center"/>
    </xf>
    <xf numFmtId="49" fontId="31" fillId="0" borderId="28" xfId="0" applyNumberFormat="1" applyFont="1" applyBorder="1" applyAlignment="1" applyProtection="1">
      <alignment horizontal="left" vertical="center" wrapText="1"/>
    </xf>
    <xf numFmtId="0" fontId="31" fillId="0" borderId="28" xfId="0" applyFont="1" applyBorder="1" applyAlignment="1" applyProtection="1">
      <alignment horizontal="left" vertical="center" wrapText="1"/>
    </xf>
    <xf numFmtId="0" fontId="31" fillId="0" borderId="28" xfId="0" applyFont="1" applyBorder="1" applyAlignment="1" applyProtection="1">
      <alignment horizontal="center" vertical="center" wrapText="1"/>
    </xf>
    <xf numFmtId="167" fontId="31" fillId="0" borderId="28" xfId="0" applyNumberFormat="1" applyFont="1" applyBorder="1" applyAlignment="1" applyProtection="1">
      <alignment vertical="center"/>
    </xf>
    <xf numFmtId="4" fontId="31" fillId="4" borderId="28" xfId="0" applyNumberFormat="1" applyFont="1" applyFill="1" applyBorder="1" applyAlignment="1" applyProtection="1">
      <alignment vertical="center"/>
      <protection locked="0"/>
    </xf>
    <xf numFmtId="4" fontId="31" fillId="0" borderId="28" xfId="0" applyNumberFormat="1" applyFont="1" applyBorder="1" applyAlignment="1" applyProtection="1">
      <alignment vertical="center"/>
    </xf>
    <xf numFmtId="0" fontId="31" fillId="0" borderId="5" xfId="0" applyFont="1" applyBorder="1" applyAlignment="1">
      <alignment vertical="center"/>
    </xf>
    <xf numFmtId="0" fontId="31" fillId="4" borderId="28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2" fillId="0" borderId="29" xfId="0" applyFont="1" applyBorder="1" applyAlignment="1">
      <alignment vertical="center" wrapText="1"/>
      <protection locked="0"/>
    </xf>
    <xf numFmtId="0" fontId="32" fillId="0" borderId="30" xfId="0" applyFont="1" applyBorder="1" applyAlignment="1">
      <alignment vertical="center" wrapText="1"/>
      <protection locked="0"/>
    </xf>
    <xf numFmtId="0" fontId="32" fillId="0" borderId="31" xfId="0" applyFont="1" applyBorder="1" applyAlignment="1">
      <alignment vertical="center" wrapText="1"/>
      <protection locked="0"/>
    </xf>
    <xf numFmtId="0" fontId="32" fillId="0" borderId="32" xfId="0" applyFont="1" applyBorder="1" applyAlignment="1">
      <alignment horizontal="center" vertical="center" wrapText="1"/>
      <protection locked="0"/>
    </xf>
    <xf numFmtId="0" fontId="33" fillId="0" borderId="1" xfId="0" applyFont="1" applyBorder="1" applyAlignment="1">
      <alignment horizontal="center" vertical="center" wrapText="1"/>
      <protection locked="0"/>
    </xf>
    <xf numFmtId="0" fontId="32" fillId="0" borderId="33" xfId="0" applyFont="1" applyBorder="1" applyAlignment="1">
      <alignment horizontal="center" vertical="center" wrapText="1"/>
      <protection locked="0"/>
    </xf>
    <xf numFmtId="0" fontId="32" fillId="0" borderId="32" xfId="0" applyFont="1" applyBorder="1" applyAlignment="1">
      <alignment vertical="center" wrapText="1"/>
      <protection locked="0"/>
    </xf>
    <xf numFmtId="0" fontId="34" fillId="0" borderId="34" xfId="0" applyFont="1" applyBorder="1" applyAlignment="1">
      <alignment horizontal="left" wrapText="1"/>
      <protection locked="0"/>
    </xf>
    <xf numFmtId="0" fontId="32" fillId="0" borderId="33" xfId="0" applyFont="1" applyBorder="1" applyAlignment="1">
      <alignment vertical="center" wrapText="1"/>
      <protection locked="0"/>
    </xf>
    <xf numFmtId="0" fontId="34" fillId="0" borderId="1" xfId="0" applyFont="1" applyBorder="1" applyAlignment="1">
      <alignment horizontal="left" vertical="center" wrapText="1"/>
      <protection locked="0"/>
    </xf>
    <xf numFmtId="0" fontId="35" fillId="0" borderId="1" xfId="0" applyFont="1" applyBorder="1" applyAlignment="1">
      <alignment horizontal="left" vertical="center" wrapText="1"/>
      <protection locked="0"/>
    </xf>
    <xf numFmtId="0" fontId="35" fillId="0" borderId="32" xfId="0" applyFont="1" applyBorder="1" applyAlignment="1">
      <alignment vertical="center" wrapText="1"/>
      <protection locked="0"/>
    </xf>
    <xf numFmtId="0" fontId="35" fillId="0" borderId="1" xfId="0" applyFont="1" applyBorder="1" applyAlignment="1">
      <alignment vertical="center" wrapText="1"/>
      <protection locked="0"/>
    </xf>
    <xf numFmtId="0" fontId="35" fillId="0" borderId="1" xfId="0" applyFont="1" applyBorder="1" applyAlignment="1">
      <alignment vertical="center"/>
      <protection locked="0"/>
    </xf>
    <xf numFmtId="0" fontId="35" fillId="0" borderId="1" xfId="0" applyFont="1" applyBorder="1" applyAlignment="1">
      <alignment horizontal="left" vertical="center"/>
      <protection locked="0"/>
    </xf>
    <xf numFmtId="49" fontId="35" fillId="0" borderId="1" xfId="0" applyNumberFormat="1" applyFont="1" applyBorder="1" applyAlignment="1">
      <alignment horizontal="left" vertical="center" wrapText="1"/>
      <protection locked="0"/>
    </xf>
    <xf numFmtId="49" fontId="35" fillId="0" borderId="1" xfId="0" applyNumberFormat="1" applyFont="1" applyBorder="1" applyAlignment="1">
      <alignment vertical="center" wrapText="1"/>
      <protection locked="0"/>
    </xf>
    <xf numFmtId="0" fontId="32" fillId="0" borderId="35" xfId="0" applyFont="1" applyBorder="1" applyAlignment="1">
      <alignment vertical="center" wrapText="1"/>
      <protection locked="0"/>
    </xf>
    <xf numFmtId="0" fontId="36" fillId="0" borderId="34" xfId="0" applyFont="1" applyBorder="1" applyAlignment="1">
      <alignment vertical="center" wrapText="1"/>
      <protection locked="0"/>
    </xf>
    <xf numFmtId="0" fontId="32" fillId="0" borderId="36" xfId="0" applyFont="1" applyBorder="1" applyAlignment="1">
      <alignment vertical="center" wrapText="1"/>
      <protection locked="0"/>
    </xf>
    <xf numFmtId="0" fontId="32" fillId="0" borderId="1" xfId="0" applyFont="1" applyBorder="1" applyAlignment="1">
      <alignment vertical="top"/>
      <protection locked="0"/>
    </xf>
    <xf numFmtId="0" fontId="32" fillId="0" borderId="0" xfId="0" applyFont="1" applyAlignment="1">
      <alignment vertical="top"/>
      <protection locked="0"/>
    </xf>
    <xf numFmtId="0" fontId="32" fillId="0" borderId="29" xfId="0" applyFont="1" applyBorder="1" applyAlignment="1">
      <alignment horizontal="left" vertical="center"/>
      <protection locked="0"/>
    </xf>
    <xf numFmtId="0" fontId="32" fillId="0" borderId="30" xfId="0" applyFont="1" applyBorder="1" applyAlignment="1">
      <alignment horizontal="left" vertical="center"/>
      <protection locked="0"/>
    </xf>
    <xf numFmtId="0" fontId="32" fillId="0" borderId="31" xfId="0" applyFont="1" applyBorder="1" applyAlignment="1">
      <alignment horizontal="left" vertical="center"/>
      <protection locked="0"/>
    </xf>
    <xf numFmtId="0" fontId="32" fillId="0" borderId="32" xfId="0" applyFont="1" applyBorder="1" applyAlignment="1">
      <alignment horizontal="left" vertical="center"/>
      <protection locked="0"/>
    </xf>
    <xf numFmtId="0" fontId="33" fillId="0" borderId="1" xfId="0" applyFont="1" applyBorder="1" applyAlignment="1">
      <alignment horizontal="center" vertical="center"/>
      <protection locked="0"/>
    </xf>
    <xf numFmtId="0" fontId="32" fillId="0" borderId="33" xfId="0" applyFont="1" applyBorder="1" applyAlignment="1">
      <alignment horizontal="left" vertical="center"/>
      <protection locked="0"/>
    </xf>
    <xf numFmtId="0" fontId="34" fillId="0" borderId="1" xfId="0" applyFont="1" applyBorder="1" applyAlignment="1">
      <alignment horizontal="left" vertical="center"/>
      <protection locked="0"/>
    </xf>
    <xf numFmtId="0" fontId="37" fillId="0" borderId="0" xfId="0" applyFont="1" applyAlignment="1">
      <alignment horizontal="left" vertical="center"/>
      <protection locked="0"/>
    </xf>
    <xf numFmtId="0" fontId="34" fillId="0" borderId="34" xfId="0" applyFont="1" applyBorder="1" applyAlignment="1">
      <alignment horizontal="left" vertical="center"/>
      <protection locked="0"/>
    </xf>
    <xf numFmtId="0" fontId="34" fillId="0" borderId="34" xfId="0" applyFont="1" applyBorder="1" applyAlignment="1">
      <alignment horizontal="center" vertical="center"/>
      <protection locked="0"/>
    </xf>
    <xf numFmtId="0" fontId="37" fillId="0" borderId="34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35" fillId="0" borderId="0" xfId="0" applyFont="1" applyAlignment="1">
      <alignment horizontal="left" vertical="center"/>
      <protection locked="0"/>
    </xf>
    <xf numFmtId="0" fontId="35" fillId="0" borderId="1" xfId="0" applyFont="1" applyBorder="1" applyAlignment="1">
      <alignment horizontal="center" vertical="center"/>
      <protection locked="0"/>
    </xf>
    <xf numFmtId="0" fontId="35" fillId="0" borderId="32" xfId="0" applyFont="1" applyBorder="1" applyAlignment="1">
      <alignment horizontal="left" vertical="center"/>
      <protection locked="0"/>
    </xf>
    <xf numFmtId="0" fontId="35" fillId="2" borderId="1" xfId="0" applyFont="1" applyFill="1" applyBorder="1" applyAlignment="1">
      <alignment horizontal="left" vertical="center"/>
      <protection locked="0"/>
    </xf>
    <xf numFmtId="0" fontId="35" fillId="2" borderId="1" xfId="0" applyFont="1" applyFill="1" applyBorder="1" applyAlignment="1">
      <alignment horizontal="center" vertical="center"/>
      <protection locked="0"/>
    </xf>
    <xf numFmtId="0" fontId="32" fillId="0" borderId="35" xfId="0" applyFont="1" applyBorder="1" applyAlignment="1">
      <alignment horizontal="left" vertical="center"/>
      <protection locked="0"/>
    </xf>
    <xf numFmtId="0" fontId="36" fillId="0" borderId="34" xfId="0" applyFont="1" applyBorder="1" applyAlignment="1">
      <alignment horizontal="left" vertical="center"/>
      <protection locked="0"/>
    </xf>
    <xf numFmtId="0" fontId="32" fillId="0" borderId="36" xfId="0" applyFont="1" applyBorder="1" applyAlignment="1">
      <alignment horizontal="left" vertical="center"/>
      <protection locked="0"/>
    </xf>
    <xf numFmtId="0" fontId="32" fillId="0" borderId="1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/>
      <protection locked="0"/>
    </xf>
    <xf numFmtId="0" fontId="35" fillId="0" borderId="34" xfId="0" applyFont="1" applyBorder="1" applyAlignment="1">
      <alignment horizontal="left" vertical="center"/>
      <protection locked="0"/>
    </xf>
    <xf numFmtId="0" fontId="32" fillId="0" borderId="1" xfId="0" applyFont="1" applyBorder="1" applyAlignment="1">
      <alignment horizontal="left" vertical="center" wrapText="1"/>
      <protection locked="0"/>
    </xf>
    <xf numFmtId="0" fontId="35" fillId="0" borderId="1" xfId="0" applyFont="1" applyBorder="1" applyAlignment="1">
      <alignment horizontal="center" vertical="center" wrapText="1"/>
      <protection locked="0"/>
    </xf>
    <xf numFmtId="0" fontId="32" fillId="0" borderId="29" xfId="0" applyFont="1" applyBorder="1" applyAlignment="1">
      <alignment horizontal="left" vertical="center" wrapText="1"/>
      <protection locked="0"/>
    </xf>
    <xf numFmtId="0" fontId="32" fillId="0" borderId="30" xfId="0" applyFont="1" applyBorder="1" applyAlignment="1">
      <alignment horizontal="left" vertical="center" wrapText="1"/>
      <protection locked="0"/>
    </xf>
    <xf numFmtId="0" fontId="32" fillId="0" borderId="31" xfId="0" applyFont="1" applyBorder="1" applyAlignment="1">
      <alignment horizontal="left" vertical="center" wrapText="1"/>
      <protection locked="0"/>
    </xf>
    <xf numFmtId="0" fontId="32" fillId="0" borderId="32" xfId="0" applyFont="1" applyBorder="1" applyAlignment="1">
      <alignment horizontal="left" vertical="center" wrapText="1"/>
      <protection locked="0"/>
    </xf>
    <xf numFmtId="0" fontId="32" fillId="0" borderId="33" xfId="0" applyFont="1" applyBorder="1" applyAlignment="1">
      <alignment horizontal="left" vertical="center" wrapText="1"/>
      <protection locked="0"/>
    </xf>
    <xf numFmtId="0" fontId="37" fillId="0" borderId="32" xfId="0" applyFont="1" applyBorder="1" applyAlignment="1">
      <alignment horizontal="left" vertical="center" wrapText="1"/>
      <protection locked="0"/>
    </xf>
    <xf numFmtId="0" fontId="37" fillId="0" borderId="33" xfId="0" applyFont="1" applyBorder="1" applyAlignment="1">
      <alignment horizontal="left" vertical="center" wrapText="1"/>
      <protection locked="0"/>
    </xf>
    <xf numFmtId="0" fontId="35" fillId="0" borderId="32" xfId="0" applyFont="1" applyBorder="1" applyAlignment="1">
      <alignment horizontal="left" vertical="center" wrapText="1"/>
      <protection locked="0"/>
    </xf>
    <xf numFmtId="0" fontId="35" fillId="0" borderId="33" xfId="0" applyFont="1" applyBorder="1" applyAlignment="1">
      <alignment horizontal="left" vertical="center" wrapText="1"/>
      <protection locked="0"/>
    </xf>
    <xf numFmtId="0" fontId="35" fillId="0" borderId="33" xfId="0" applyFont="1" applyBorder="1" applyAlignment="1">
      <alignment horizontal="left" vertical="center"/>
      <protection locked="0"/>
    </xf>
    <xf numFmtId="0" fontId="35" fillId="0" borderId="35" xfId="0" applyFont="1" applyBorder="1" applyAlignment="1">
      <alignment horizontal="left" vertical="center" wrapText="1"/>
      <protection locked="0"/>
    </xf>
    <xf numFmtId="0" fontId="35" fillId="0" borderId="34" xfId="0" applyFont="1" applyBorder="1" applyAlignment="1">
      <alignment horizontal="left" vertical="center" wrapText="1"/>
      <protection locked="0"/>
    </xf>
    <xf numFmtId="0" fontId="35" fillId="0" borderId="36" xfId="0" applyFont="1" applyBorder="1" applyAlignment="1">
      <alignment horizontal="left" vertical="center" wrapText="1"/>
      <protection locked="0"/>
    </xf>
    <xf numFmtId="0" fontId="35" fillId="0" borderId="1" xfId="0" applyFont="1" applyBorder="1" applyAlignment="1">
      <alignment horizontal="left" vertical="top"/>
      <protection locked="0"/>
    </xf>
    <xf numFmtId="0" fontId="35" fillId="0" borderId="1" xfId="0" applyFont="1" applyBorder="1" applyAlignment="1">
      <alignment horizontal="center" vertical="top"/>
      <protection locked="0"/>
    </xf>
    <xf numFmtId="0" fontId="35" fillId="0" borderId="35" xfId="0" applyFont="1" applyBorder="1" applyAlignment="1">
      <alignment horizontal="left" vertical="center"/>
      <protection locked="0"/>
    </xf>
    <xf numFmtId="0" fontId="35" fillId="0" borderId="36" xfId="0" applyFont="1" applyBorder="1" applyAlignment="1">
      <alignment horizontal="left" vertical="center"/>
      <protection locked="0"/>
    </xf>
    <xf numFmtId="0" fontId="37" fillId="0" borderId="0" xfId="0" applyFont="1" applyAlignment="1">
      <alignment vertical="center"/>
      <protection locked="0"/>
    </xf>
    <xf numFmtId="0" fontId="34" fillId="0" borderId="1" xfId="0" applyFont="1" applyBorder="1" applyAlignment="1">
      <alignment vertical="center"/>
      <protection locked="0"/>
    </xf>
    <xf numFmtId="0" fontId="37" fillId="0" borderId="34" xfId="0" applyFont="1" applyBorder="1" applyAlignment="1">
      <alignment vertical="center"/>
      <protection locked="0"/>
    </xf>
    <xf numFmtId="0" fontId="34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5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4" fillId="0" borderId="34" xfId="0" applyFont="1" applyBorder="1" applyAlignment="1">
      <alignment horizontal="left"/>
      <protection locked="0"/>
    </xf>
    <xf numFmtId="0" fontId="37" fillId="0" borderId="34" xfId="0" applyFont="1" applyBorder="1" applyAlignment="1">
      <protection locked="0"/>
    </xf>
    <xf numFmtId="0" fontId="32" fillId="0" borderId="32" xfId="0" applyFont="1" applyBorder="1" applyAlignment="1">
      <alignment vertical="top"/>
      <protection locked="0"/>
    </xf>
    <xf numFmtId="0" fontId="32" fillId="0" borderId="33" xfId="0" applyFont="1" applyBorder="1" applyAlignment="1">
      <alignment vertical="top"/>
      <protection locked="0"/>
    </xf>
    <xf numFmtId="0" fontId="32" fillId="0" borderId="1" xfId="0" applyFont="1" applyBorder="1" applyAlignment="1">
      <alignment horizontal="center" vertical="center"/>
      <protection locked="0"/>
    </xf>
    <xf numFmtId="0" fontId="32" fillId="0" borderId="1" xfId="0" applyFont="1" applyBorder="1" applyAlignment="1">
      <alignment horizontal="left" vertical="top"/>
      <protection locked="0"/>
    </xf>
    <xf numFmtId="0" fontId="32" fillId="0" borderId="35" xfId="0" applyFont="1" applyBorder="1" applyAlignment="1">
      <alignment vertical="top"/>
      <protection locked="0"/>
    </xf>
    <xf numFmtId="0" fontId="32" fillId="0" borderId="34" xfId="0" applyFont="1" applyBorder="1" applyAlignment="1">
      <alignment vertical="top"/>
      <protection locked="0"/>
    </xf>
    <xf numFmtId="0" fontId="32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6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6</v>
      </c>
      <c r="BV1" s="19" t="s">
        <v>7</v>
      </c>
    </row>
    <row r="2" ht="36.96" customHeight="1">
      <c r="AR2"/>
      <c r="BS2" s="20" t="s">
        <v>8</v>
      </c>
      <c r="BT2" s="20" t="s">
        <v>9</v>
      </c>
    </row>
    <row r="3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8</v>
      </c>
      <c r="BT3" s="20" t="s">
        <v>10</v>
      </c>
    </row>
    <row r="4" ht="36.96" customHeight="1">
      <c r="B4" s="24"/>
      <c r="C4" s="25"/>
      <c r="D4" s="26" t="s">
        <v>11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7"/>
      <c r="AS4" s="28" t="s">
        <v>12</v>
      </c>
      <c r="BE4" s="29" t="s">
        <v>13</v>
      </c>
      <c r="BS4" s="20" t="s">
        <v>14</v>
      </c>
    </row>
    <row r="5" ht="14.4" customHeight="1">
      <c r="B5" s="24"/>
      <c r="C5" s="25"/>
      <c r="D5" s="30" t="s">
        <v>15</v>
      </c>
      <c r="E5" s="25"/>
      <c r="F5" s="25"/>
      <c r="G5" s="25"/>
      <c r="H5" s="25"/>
      <c r="I5" s="25"/>
      <c r="J5" s="25"/>
      <c r="K5" s="31" t="s">
        <v>16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7"/>
      <c r="BE5" s="32" t="s">
        <v>17</v>
      </c>
      <c r="BS5" s="20" t="s">
        <v>8</v>
      </c>
    </row>
    <row r="6" ht="36.96" customHeight="1">
      <c r="B6" s="24"/>
      <c r="C6" s="25"/>
      <c r="D6" s="33" t="s">
        <v>18</v>
      </c>
      <c r="E6" s="25"/>
      <c r="F6" s="25"/>
      <c r="G6" s="25"/>
      <c r="H6" s="25"/>
      <c r="I6" s="25"/>
      <c r="J6" s="25"/>
      <c r="K6" s="34" t="s">
        <v>19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7"/>
      <c r="BE6" s="35"/>
      <c r="BS6" s="20" t="s">
        <v>8</v>
      </c>
    </row>
    <row r="7" ht="14.4" customHeight="1">
      <c r="B7" s="24"/>
      <c r="C7" s="25"/>
      <c r="D7" s="36" t="s">
        <v>20</v>
      </c>
      <c r="E7" s="25"/>
      <c r="F7" s="25"/>
      <c r="G7" s="25"/>
      <c r="H7" s="25"/>
      <c r="I7" s="25"/>
      <c r="J7" s="25"/>
      <c r="K7" s="31" t="s">
        <v>21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6" t="s">
        <v>22</v>
      </c>
      <c r="AL7" s="25"/>
      <c r="AM7" s="25"/>
      <c r="AN7" s="31" t="s">
        <v>21</v>
      </c>
      <c r="AO7" s="25"/>
      <c r="AP7" s="25"/>
      <c r="AQ7" s="27"/>
      <c r="BE7" s="35"/>
      <c r="BS7" s="20" t="s">
        <v>8</v>
      </c>
    </row>
    <row r="8" ht="14.4" customHeight="1">
      <c r="B8" s="24"/>
      <c r="C8" s="25"/>
      <c r="D8" s="36" t="s">
        <v>23</v>
      </c>
      <c r="E8" s="25"/>
      <c r="F8" s="25"/>
      <c r="G8" s="25"/>
      <c r="H8" s="25"/>
      <c r="I8" s="25"/>
      <c r="J8" s="25"/>
      <c r="K8" s="31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6" t="s">
        <v>25</v>
      </c>
      <c r="AL8" s="25"/>
      <c r="AM8" s="25"/>
      <c r="AN8" s="37" t="s">
        <v>26</v>
      </c>
      <c r="AO8" s="25"/>
      <c r="AP8" s="25"/>
      <c r="AQ8" s="27"/>
      <c r="BE8" s="35"/>
      <c r="BS8" s="20" t="s">
        <v>8</v>
      </c>
    </row>
    <row r="9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7"/>
      <c r="BE9" s="35"/>
      <c r="BS9" s="20" t="s">
        <v>8</v>
      </c>
    </row>
    <row r="10" ht="14.4" customHeight="1">
      <c r="B10" s="24"/>
      <c r="C10" s="25"/>
      <c r="D10" s="36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6" t="s">
        <v>28</v>
      </c>
      <c r="AL10" s="25"/>
      <c r="AM10" s="25"/>
      <c r="AN10" s="31" t="s">
        <v>29</v>
      </c>
      <c r="AO10" s="25"/>
      <c r="AP10" s="25"/>
      <c r="AQ10" s="27"/>
      <c r="BE10" s="35"/>
      <c r="BS10" s="20" t="s">
        <v>8</v>
      </c>
    </row>
    <row r="11" ht="18.48" customHeight="1">
      <c r="B11" s="24"/>
      <c r="C11" s="25"/>
      <c r="D11" s="25"/>
      <c r="E11" s="31" t="s">
        <v>30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6" t="s">
        <v>31</v>
      </c>
      <c r="AL11" s="25"/>
      <c r="AM11" s="25"/>
      <c r="AN11" s="31" t="s">
        <v>32</v>
      </c>
      <c r="AO11" s="25"/>
      <c r="AP11" s="25"/>
      <c r="AQ11" s="27"/>
      <c r="BE11" s="35"/>
      <c r="BS11" s="20" t="s">
        <v>8</v>
      </c>
    </row>
    <row r="12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7"/>
      <c r="BE12" s="35"/>
      <c r="BS12" s="20" t="s">
        <v>8</v>
      </c>
    </row>
    <row r="13" ht="14.4" customHeight="1">
      <c r="B13" s="24"/>
      <c r="C13" s="25"/>
      <c r="D13" s="36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6" t="s">
        <v>28</v>
      </c>
      <c r="AL13" s="25"/>
      <c r="AM13" s="25"/>
      <c r="AN13" s="38" t="s">
        <v>34</v>
      </c>
      <c r="AO13" s="25"/>
      <c r="AP13" s="25"/>
      <c r="AQ13" s="27"/>
      <c r="BE13" s="35"/>
      <c r="BS13" s="20" t="s">
        <v>8</v>
      </c>
    </row>
    <row r="14">
      <c r="B14" s="24"/>
      <c r="C14" s="25"/>
      <c r="D14" s="25"/>
      <c r="E14" s="38" t="s">
        <v>34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6" t="s">
        <v>31</v>
      </c>
      <c r="AL14" s="25"/>
      <c r="AM14" s="25"/>
      <c r="AN14" s="38" t="s">
        <v>34</v>
      </c>
      <c r="AO14" s="25"/>
      <c r="AP14" s="25"/>
      <c r="AQ14" s="27"/>
      <c r="BE14" s="35"/>
      <c r="BS14" s="20" t="s">
        <v>8</v>
      </c>
    </row>
    <row r="15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7"/>
      <c r="BE15" s="35"/>
      <c r="BS15" s="20" t="s">
        <v>6</v>
      </c>
    </row>
    <row r="16" ht="14.4" customHeight="1">
      <c r="B16" s="24"/>
      <c r="C16" s="25"/>
      <c r="D16" s="36" t="s">
        <v>35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6" t="s">
        <v>28</v>
      </c>
      <c r="AL16" s="25"/>
      <c r="AM16" s="25"/>
      <c r="AN16" s="31" t="s">
        <v>36</v>
      </c>
      <c r="AO16" s="25"/>
      <c r="AP16" s="25"/>
      <c r="AQ16" s="27"/>
      <c r="BE16" s="35"/>
      <c r="BS16" s="20" t="s">
        <v>6</v>
      </c>
    </row>
    <row r="17" ht="18.48" customHeight="1">
      <c r="B17" s="24"/>
      <c r="C17" s="25"/>
      <c r="D17" s="25"/>
      <c r="E17" s="31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6" t="s">
        <v>31</v>
      </c>
      <c r="AL17" s="25"/>
      <c r="AM17" s="25"/>
      <c r="AN17" s="31" t="s">
        <v>38</v>
      </c>
      <c r="AO17" s="25"/>
      <c r="AP17" s="25"/>
      <c r="AQ17" s="27"/>
      <c r="BE17" s="35"/>
      <c r="BS17" s="20" t="s">
        <v>39</v>
      </c>
    </row>
    <row r="18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7"/>
      <c r="BE18" s="35"/>
      <c r="BS18" s="20" t="s">
        <v>8</v>
      </c>
    </row>
    <row r="19" ht="14.4" customHeight="1">
      <c r="B19" s="24"/>
      <c r="C19" s="25"/>
      <c r="D19" s="36" t="s">
        <v>40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7"/>
      <c r="BE19" s="35"/>
      <c r="BS19" s="20" t="s">
        <v>8</v>
      </c>
    </row>
    <row r="20" ht="16.5" customHeight="1">
      <c r="B20" s="24"/>
      <c r="C20" s="25"/>
      <c r="D20" s="25"/>
      <c r="E20" s="40" t="s">
        <v>21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25"/>
      <c r="AP20" s="25"/>
      <c r="AQ20" s="27"/>
      <c r="BE20" s="35"/>
      <c r="BS20" s="20" t="s">
        <v>6</v>
      </c>
    </row>
    <row r="2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7"/>
      <c r="BE21" s="35"/>
    </row>
    <row r="22" ht="6.96" customHeight="1">
      <c r="B22" s="24"/>
      <c r="C22" s="25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25"/>
      <c r="AQ22" s="27"/>
      <c r="BE22" s="35"/>
    </row>
    <row r="23" s="1" customFormat="1" ht="25.92" customHeight="1">
      <c r="B23" s="42"/>
      <c r="C23" s="43"/>
      <c r="D23" s="44" t="s">
        <v>41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6">
        <f>ROUND(AG51,2)</f>
        <v>0</v>
      </c>
      <c r="AL23" s="45"/>
      <c r="AM23" s="45"/>
      <c r="AN23" s="45"/>
      <c r="AO23" s="45"/>
      <c r="AP23" s="43"/>
      <c r="AQ23" s="47"/>
      <c r="BE23" s="35"/>
    </row>
    <row r="24" s="1" customFormat="1" ht="6.96" customHeight="1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7"/>
      <c r="BE24" s="35"/>
    </row>
    <row r="25" s="1" customFormat="1"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8" t="s">
        <v>42</v>
      </c>
      <c r="M25" s="48"/>
      <c r="N25" s="48"/>
      <c r="O25" s="48"/>
      <c r="P25" s="43"/>
      <c r="Q25" s="43"/>
      <c r="R25" s="43"/>
      <c r="S25" s="43"/>
      <c r="T25" s="43"/>
      <c r="U25" s="43"/>
      <c r="V25" s="43"/>
      <c r="W25" s="48" t="s">
        <v>43</v>
      </c>
      <c r="X25" s="48"/>
      <c r="Y25" s="48"/>
      <c r="Z25" s="48"/>
      <c r="AA25" s="48"/>
      <c r="AB25" s="48"/>
      <c r="AC25" s="48"/>
      <c r="AD25" s="48"/>
      <c r="AE25" s="48"/>
      <c r="AF25" s="43"/>
      <c r="AG25" s="43"/>
      <c r="AH25" s="43"/>
      <c r="AI25" s="43"/>
      <c r="AJ25" s="43"/>
      <c r="AK25" s="48" t="s">
        <v>44</v>
      </c>
      <c r="AL25" s="48"/>
      <c r="AM25" s="48"/>
      <c r="AN25" s="48"/>
      <c r="AO25" s="48"/>
      <c r="AP25" s="43"/>
      <c r="AQ25" s="47"/>
      <c r="BE25" s="35"/>
    </row>
    <row r="26" s="2" customFormat="1" ht="14.4" customHeight="1">
      <c r="B26" s="49"/>
      <c r="C26" s="50"/>
      <c r="D26" s="51" t="s">
        <v>45</v>
      </c>
      <c r="E26" s="50"/>
      <c r="F26" s="51" t="s">
        <v>46</v>
      </c>
      <c r="G26" s="50"/>
      <c r="H26" s="50"/>
      <c r="I26" s="50"/>
      <c r="J26" s="50"/>
      <c r="K26" s="50"/>
      <c r="L26" s="52">
        <v>0.20999999999999999</v>
      </c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3">
        <f>ROUND(AZ51,2)</f>
        <v>0</v>
      </c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3">
        <f>ROUND(AV51,2)</f>
        <v>0</v>
      </c>
      <c r="AL26" s="50"/>
      <c r="AM26" s="50"/>
      <c r="AN26" s="50"/>
      <c r="AO26" s="50"/>
      <c r="AP26" s="50"/>
      <c r="AQ26" s="54"/>
      <c r="BE26" s="35"/>
    </row>
    <row r="27" s="2" customFormat="1" ht="14.4" customHeight="1">
      <c r="B27" s="49"/>
      <c r="C27" s="50"/>
      <c r="D27" s="50"/>
      <c r="E27" s="50"/>
      <c r="F27" s="51" t="s">
        <v>47</v>
      </c>
      <c r="G27" s="50"/>
      <c r="H27" s="50"/>
      <c r="I27" s="50"/>
      <c r="J27" s="50"/>
      <c r="K27" s="50"/>
      <c r="L27" s="52">
        <v>0.14999999999999999</v>
      </c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3">
        <f>ROUND(BA51,2)</f>
        <v>0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3">
        <f>ROUND(AW51,2)</f>
        <v>0</v>
      </c>
      <c r="AL27" s="50"/>
      <c r="AM27" s="50"/>
      <c r="AN27" s="50"/>
      <c r="AO27" s="50"/>
      <c r="AP27" s="50"/>
      <c r="AQ27" s="54"/>
      <c r="BE27" s="35"/>
    </row>
    <row r="28" hidden="1" s="2" customFormat="1" ht="14.4" customHeight="1">
      <c r="B28" s="49"/>
      <c r="C28" s="50"/>
      <c r="D28" s="50"/>
      <c r="E28" s="50"/>
      <c r="F28" s="51" t="s">
        <v>48</v>
      </c>
      <c r="G28" s="50"/>
      <c r="H28" s="50"/>
      <c r="I28" s="50"/>
      <c r="J28" s="50"/>
      <c r="K28" s="50"/>
      <c r="L28" s="52">
        <v>0.20999999999999999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3">
        <f>ROUND(BB51,2)</f>
        <v>0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3">
        <v>0</v>
      </c>
      <c r="AL28" s="50"/>
      <c r="AM28" s="50"/>
      <c r="AN28" s="50"/>
      <c r="AO28" s="50"/>
      <c r="AP28" s="50"/>
      <c r="AQ28" s="54"/>
      <c r="BE28" s="35"/>
    </row>
    <row r="29" hidden="1" s="2" customFormat="1" ht="14.4" customHeight="1">
      <c r="B29" s="49"/>
      <c r="C29" s="50"/>
      <c r="D29" s="50"/>
      <c r="E29" s="50"/>
      <c r="F29" s="51" t="s">
        <v>49</v>
      </c>
      <c r="G29" s="50"/>
      <c r="H29" s="50"/>
      <c r="I29" s="50"/>
      <c r="J29" s="50"/>
      <c r="K29" s="50"/>
      <c r="L29" s="52">
        <v>0.14999999999999999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3">
        <f>ROUND(BC51,2)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3">
        <v>0</v>
      </c>
      <c r="AL29" s="50"/>
      <c r="AM29" s="50"/>
      <c r="AN29" s="50"/>
      <c r="AO29" s="50"/>
      <c r="AP29" s="50"/>
      <c r="AQ29" s="54"/>
      <c r="BE29" s="35"/>
    </row>
    <row r="30" hidden="1" s="2" customFormat="1" ht="14.4" customHeight="1">
      <c r="B30" s="49"/>
      <c r="C30" s="50"/>
      <c r="D30" s="50"/>
      <c r="E30" s="50"/>
      <c r="F30" s="51" t="s">
        <v>50</v>
      </c>
      <c r="G30" s="50"/>
      <c r="H30" s="50"/>
      <c r="I30" s="50"/>
      <c r="J30" s="50"/>
      <c r="K30" s="50"/>
      <c r="L30" s="52">
        <v>0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3">
        <f>ROUND(BD51,2)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3">
        <v>0</v>
      </c>
      <c r="AL30" s="50"/>
      <c r="AM30" s="50"/>
      <c r="AN30" s="50"/>
      <c r="AO30" s="50"/>
      <c r="AP30" s="50"/>
      <c r="AQ30" s="54"/>
      <c r="BE30" s="35"/>
    </row>
    <row r="31" s="1" customFormat="1" ht="6.96" customHeight="1"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7"/>
      <c r="BE31" s="35"/>
    </row>
    <row r="32" s="1" customFormat="1" ht="25.92" customHeight="1">
      <c r="B32" s="42"/>
      <c r="C32" s="55"/>
      <c r="D32" s="56" t="s">
        <v>51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8" t="s">
        <v>52</v>
      </c>
      <c r="U32" s="57"/>
      <c r="V32" s="57"/>
      <c r="W32" s="57"/>
      <c r="X32" s="59" t="s">
        <v>53</v>
      </c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60">
        <f>SUM(AK23:AK30)</f>
        <v>0</v>
      </c>
      <c r="AL32" s="57"/>
      <c r="AM32" s="57"/>
      <c r="AN32" s="57"/>
      <c r="AO32" s="61"/>
      <c r="AP32" s="55"/>
      <c r="AQ32" s="62"/>
      <c r="BE32" s="35"/>
    </row>
    <row r="33" s="1" customFormat="1" ht="6.96" customHeight="1"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7"/>
    </row>
    <row r="34" s="1" customFormat="1" ht="6.96" customHeight="1"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5"/>
    </row>
    <row r="38" s="1" customFormat="1" ht="6.96" customHeight="1">
      <c r="B38" s="66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8"/>
    </row>
    <row r="39" s="1" customFormat="1" ht="36.96" customHeight="1">
      <c r="B39" s="42"/>
      <c r="C39" s="69" t="s">
        <v>54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68"/>
    </row>
    <row r="40" s="1" customFormat="1" ht="6.96" customHeight="1">
      <c r="B40" s="42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68"/>
    </row>
    <row r="41" s="3" customFormat="1" ht="14.4" customHeight="1">
      <c r="B41" s="71"/>
      <c r="C41" s="72" t="s">
        <v>15</v>
      </c>
      <c r="D41" s="73"/>
      <c r="E41" s="73"/>
      <c r="F41" s="73"/>
      <c r="G41" s="73"/>
      <c r="H41" s="73"/>
      <c r="I41" s="73"/>
      <c r="J41" s="73"/>
      <c r="K41" s="73"/>
      <c r="L41" s="73" t="str">
        <f>K5</f>
        <v>19-P-21</v>
      </c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4"/>
    </row>
    <row r="42" s="4" customFormat="1" ht="36.96" customHeight="1">
      <c r="B42" s="75"/>
      <c r="C42" s="76" t="s">
        <v>18</v>
      </c>
      <c r="D42" s="77"/>
      <c r="E42" s="77"/>
      <c r="F42" s="77"/>
      <c r="G42" s="77"/>
      <c r="H42" s="77"/>
      <c r="I42" s="77"/>
      <c r="J42" s="77"/>
      <c r="K42" s="77"/>
      <c r="L42" s="78" t="str">
        <f>K6</f>
        <v>2 BYTOVÉ DOMY - SUN NÁCHOD, KOMUNIKACE A ZPEVNĚNÉ PLOCHY</v>
      </c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9"/>
    </row>
    <row r="43" s="1" customFormat="1" ht="6.96" customHeight="1">
      <c r="B43" s="42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68"/>
    </row>
    <row r="44" s="1" customFormat="1">
      <c r="B44" s="42"/>
      <c r="C44" s="72" t="s">
        <v>23</v>
      </c>
      <c r="D44" s="70"/>
      <c r="E44" s="70"/>
      <c r="F44" s="70"/>
      <c r="G44" s="70"/>
      <c r="H44" s="70"/>
      <c r="I44" s="70"/>
      <c r="J44" s="70"/>
      <c r="K44" s="70"/>
      <c r="L44" s="80" t="str">
        <f>IF(K8="","",K8)</f>
        <v xml:space="preserve"> </v>
      </c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2" t="s">
        <v>25</v>
      </c>
      <c r="AJ44" s="70"/>
      <c r="AK44" s="70"/>
      <c r="AL44" s="70"/>
      <c r="AM44" s="81" t="str">
        <f>IF(AN8= "","",AN8)</f>
        <v>28. 3. 2019</v>
      </c>
      <c r="AN44" s="81"/>
      <c r="AO44" s="70"/>
      <c r="AP44" s="70"/>
      <c r="AQ44" s="70"/>
      <c r="AR44" s="68"/>
    </row>
    <row r="45" s="1" customFormat="1" ht="6.96" customHeight="1">
      <c r="B45" s="42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68"/>
    </row>
    <row r="46" s="1" customFormat="1">
      <c r="B46" s="42"/>
      <c r="C46" s="72" t="s">
        <v>27</v>
      </c>
      <c r="D46" s="70"/>
      <c r="E46" s="70"/>
      <c r="F46" s="70"/>
      <c r="G46" s="70"/>
      <c r="H46" s="70"/>
      <c r="I46" s="70"/>
      <c r="J46" s="70"/>
      <c r="K46" s="70"/>
      <c r="L46" s="73" t="str">
        <f>IF(E11= "","",E11)</f>
        <v>Město Náchod</v>
      </c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2" t="s">
        <v>35</v>
      </c>
      <c r="AJ46" s="70"/>
      <c r="AK46" s="70"/>
      <c r="AL46" s="70"/>
      <c r="AM46" s="73" t="str">
        <f>IF(E17="","",E17)</f>
        <v>ELTYm Hronov, spol. s r.o.</v>
      </c>
      <c r="AN46" s="73"/>
      <c r="AO46" s="73"/>
      <c r="AP46" s="73"/>
      <c r="AQ46" s="70"/>
      <c r="AR46" s="68"/>
      <c r="AS46" s="82" t="s">
        <v>55</v>
      </c>
      <c r="AT46" s="83"/>
      <c r="AU46" s="84"/>
      <c r="AV46" s="84"/>
      <c r="AW46" s="84"/>
      <c r="AX46" s="84"/>
      <c r="AY46" s="84"/>
      <c r="AZ46" s="84"/>
      <c r="BA46" s="84"/>
      <c r="BB46" s="84"/>
      <c r="BC46" s="84"/>
      <c r="BD46" s="85"/>
    </row>
    <row r="47" s="1" customFormat="1">
      <c r="B47" s="42"/>
      <c r="C47" s="72" t="s">
        <v>33</v>
      </c>
      <c r="D47" s="70"/>
      <c r="E47" s="70"/>
      <c r="F47" s="70"/>
      <c r="G47" s="70"/>
      <c r="H47" s="70"/>
      <c r="I47" s="70"/>
      <c r="J47" s="70"/>
      <c r="K47" s="70"/>
      <c r="L47" s="73" t="str">
        <f>IF(E14= "Vyplň údaj","",E14)</f>
        <v/>
      </c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68"/>
      <c r="AS47" s="86"/>
      <c r="AT47" s="87"/>
      <c r="AU47" s="88"/>
      <c r="AV47" s="88"/>
      <c r="AW47" s="88"/>
      <c r="AX47" s="88"/>
      <c r="AY47" s="88"/>
      <c r="AZ47" s="88"/>
      <c r="BA47" s="88"/>
      <c r="BB47" s="88"/>
      <c r="BC47" s="88"/>
      <c r="BD47" s="89"/>
    </row>
    <row r="48" s="1" customFormat="1" ht="10.8" customHeight="1">
      <c r="B48" s="42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68"/>
      <c r="AS48" s="90"/>
      <c r="AT48" s="51"/>
      <c r="AU48" s="43"/>
      <c r="AV48" s="43"/>
      <c r="AW48" s="43"/>
      <c r="AX48" s="43"/>
      <c r="AY48" s="43"/>
      <c r="AZ48" s="43"/>
      <c r="BA48" s="43"/>
      <c r="BB48" s="43"/>
      <c r="BC48" s="43"/>
      <c r="BD48" s="91"/>
    </row>
    <row r="49" s="1" customFormat="1" ht="29.28" customHeight="1">
      <c r="B49" s="42"/>
      <c r="C49" s="92" t="s">
        <v>56</v>
      </c>
      <c r="D49" s="93"/>
      <c r="E49" s="93"/>
      <c r="F49" s="93"/>
      <c r="G49" s="93"/>
      <c r="H49" s="94"/>
      <c r="I49" s="95" t="s">
        <v>57</v>
      </c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6" t="s">
        <v>58</v>
      </c>
      <c r="AH49" s="93"/>
      <c r="AI49" s="93"/>
      <c r="AJ49" s="93"/>
      <c r="AK49" s="93"/>
      <c r="AL49" s="93"/>
      <c r="AM49" s="93"/>
      <c r="AN49" s="95" t="s">
        <v>59</v>
      </c>
      <c r="AO49" s="93"/>
      <c r="AP49" s="93"/>
      <c r="AQ49" s="97" t="s">
        <v>60</v>
      </c>
      <c r="AR49" s="68"/>
      <c r="AS49" s="98" t="s">
        <v>61</v>
      </c>
      <c r="AT49" s="99" t="s">
        <v>62</v>
      </c>
      <c r="AU49" s="99" t="s">
        <v>63</v>
      </c>
      <c r="AV49" s="99" t="s">
        <v>64</v>
      </c>
      <c r="AW49" s="99" t="s">
        <v>65</v>
      </c>
      <c r="AX49" s="99" t="s">
        <v>66</v>
      </c>
      <c r="AY49" s="99" t="s">
        <v>67</v>
      </c>
      <c r="AZ49" s="99" t="s">
        <v>68</v>
      </c>
      <c r="BA49" s="99" t="s">
        <v>69</v>
      </c>
      <c r="BB49" s="99" t="s">
        <v>70</v>
      </c>
      <c r="BC49" s="99" t="s">
        <v>71</v>
      </c>
      <c r="BD49" s="100" t="s">
        <v>72</v>
      </c>
    </row>
    <row r="50" s="1" customFormat="1" ht="10.8" customHeight="1">
      <c r="B50" s="42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68"/>
      <c r="AS50" s="101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3"/>
    </row>
    <row r="51" s="4" customFormat="1" ht="32.4" customHeight="1">
      <c r="B51" s="75"/>
      <c r="C51" s="104" t="s">
        <v>73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6">
        <f>ROUND(AG52,2)</f>
        <v>0</v>
      </c>
      <c r="AH51" s="106"/>
      <c r="AI51" s="106"/>
      <c r="AJ51" s="106"/>
      <c r="AK51" s="106"/>
      <c r="AL51" s="106"/>
      <c r="AM51" s="106"/>
      <c r="AN51" s="107">
        <f>SUM(AG51,AT51)</f>
        <v>0</v>
      </c>
      <c r="AO51" s="107"/>
      <c r="AP51" s="107"/>
      <c r="AQ51" s="108" t="s">
        <v>21</v>
      </c>
      <c r="AR51" s="79"/>
      <c r="AS51" s="109">
        <f>ROUND(AS52,2)</f>
        <v>0</v>
      </c>
      <c r="AT51" s="110">
        <f>ROUND(SUM(AV51:AW51),2)</f>
        <v>0</v>
      </c>
      <c r="AU51" s="111">
        <f>ROUND(AU52,5)</f>
        <v>0</v>
      </c>
      <c r="AV51" s="110">
        <f>ROUND(AZ51*L26,2)</f>
        <v>0</v>
      </c>
      <c r="AW51" s="110">
        <f>ROUND(BA51*L27,2)</f>
        <v>0</v>
      </c>
      <c r="AX51" s="110">
        <f>ROUND(BB51*L26,2)</f>
        <v>0</v>
      </c>
      <c r="AY51" s="110">
        <f>ROUND(BC51*L27,2)</f>
        <v>0</v>
      </c>
      <c r="AZ51" s="110">
        <f>ROUND(AZ52,2)</f>
        <v>0</v>
      </c>
      <c r="BA51" s="110">
        <f>ROUND(BA52,2)</f>
        <v>0</v>
      </c>
      <c r="BB51" s="110">
        <f>ROUND(BB52,2)</f>
        <v>0</v>
      </c>
      <c r="BC51" s="110">
        <f>ROUND(BC52,2)</f>
        <v>0</v>
      </c>
      <c r="BD51" s="112">
        <f>ROUND(BD52,2)</f>
        <v>0</v>
      </c>
      <c r="BS51" s="113" t="s">
        <v>74</v>
      </c>
      <c r="BT51" s="113" t="s">
        <v>75</v>
      </c>
      <c r="BV51" s="113" t="s">
        <v>76</v>
      </c>
      <c r="BW51" s="113" t="s">
        <v>7</v>
      </c>
      <c r="BX51" s="113" t="s">
        <v>77</v>
      </c>
      <c r="CL51" s="113" t="s">
        <v>21</v>
      </c>
    </row>
    <row r="52" s="5" customFormat="1" ht="31.5" customHeight="1">
      <c r="A52" s="114" t="s">
        <v>78</v>
      </c>
      <c r="B52" s="115"/>
      <c r="C52" s="116"/>
      <c r="D52" s="117" t="s">
        <v>16</v>
      </c>
      <c r="E52" s="117"/>
      <c r="F52" s="117"/>
      <c r="G52" s="117"/>
      <c r="H52" s="117"/>
      <c r="I52" s="118"/>
      <c r="J52" s="117" t="s">
        <v>19</v>
      </c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9">
        <f>'19-P-21 - 2 BYTOVÉ DOMY -...'!J25</f>
        <v>0</v>
      </c>
      <c r="AH52" s="118"/>
      <c r="AI52" s="118"/>
      <c r="AJ52" s="118"/>
      <c r="AK52" s="118"/>
      <c r="AL52" s="118"/>
      <c r="AM52" s="118"/>
      <c r="AN52" s="119">
        <f>SUM(AG52,AT52)</f>
        <v>0</v>
      </c>
      <c r="AO52" s="118"/>
      <c r="AP52" s="118"/>
      <c r="AQ52" s="120" t="s">
        <v>79</v>
      </c>
      <c r="AR52" s="121"/>
      <c r="AS52" s="122">
        <v>0</v>
      </c>
      <c r="AT52" s="123">
        <f>ROUND(SUM(AV52:AW52),2)</f>
        <v>0</v>
      </c>
      <c r="AU52" s="124">
        <f>'19-P-21 - 2 BYTOVÉ DOMY -...'!P82</f>
        <v>0</v>
      </c>
      <c r="AV52" s="123">
        <f>'19-P-21 - 2 BYTOVÉ DOMY -...'!J28</f>
        <v>0</v>
      </c>
      <c r="AW52" s="123">
        <f>'19-P-21 - 2 BYTOVÉ DOMY -...'!J29</f>
        <v>0</v>
      </c>
      <c r="AX52" s="123">
        <f>'19-P-21 - 2 BYTOVÉ DOMY -...'!J30</f>
        <v>0</v>
      </c>
      <c r="AY52" s="123">
        <f>'19-P-21 - 2 BYTOVÉ DOMY -...'!J31</f>
        <v>0</v>
      </c>
      <c r="AZ52" s="123">
        <f>'19-P-21 - 2 BYTOVÉ DOMY -...'!F28</f>
        <v>0</v>
      </c>
      <c r="BA52" s="123">
        <f>'19-P-21 - 2 BYTOVÉ DOMY -...'!F29</f>
        <v>0</v>
      </c>
      <c r="BB52" s="123">
        <f>'19-P-21 - 2 BYTOVÉ DOMY -...'!F30</f>
        <v>0</v>
      </c>
      <c r="BC52" s="123">
        <f>'19-P-21 - 2 BYTOVÉ DOMY -...'!F31</f>
        <v>0</v>
      </c>
      <c r="BD52" s="125">
        <f>'19-P-21 - 2 BYTOVÉ DOMY -...'!F32</f>
        <v>0</v>
      </c>
      <c r="BT52" s="126" t="s">
        <v>80</v>
      </c>
      <c r="BU52" s="126" t="s">
        <v>81</v>
      </c>
      <c r="BV52" s="126" t="s">
        <v>76</v>
      </c>
      <c r="BW52" s="126" t="s">
        <v>7</v>
      </c>
      <c r="BX52" s="126" t="s">
        <v>77</v>
      </c>
      <c r="CL52" s="126" t="s">
        <v>21</v>
      </c>
    </row>
    <row r="53" s="1" customFormat="1" ht="30" customHeight="1">
      <c r="B53" s="42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68"/>
    </row>
    <row r="54" s="1" customFormat="1" ht="6.96" customHeight="1">
      <c r="B54" s="63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8"/>
    </row>
  </sheetData>
  <sheetProtection sheet="1" formatColumns="0" formatRows="0" objects="1" scenarios="1" spinCount="100000" saltValue="e8jlh9GqJk3PLp9zDvLKsGjwGJHAzF04YhuA+coT9e5nFlM/SVS/81kgHWXe9CrdQlVK4DNnzw3/W7zKJ3A3lg==" hashValue="Smu6AQ/J9X3cQ2DVKyVJiZxif/Wyh5WCx/Wi24zC+DgQ0BCLxJ02PaqWF1sDWGP4x2UanAEyNImAAXSBHhxZfA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19-P-21 - 2 BYTOVÉ DOMY -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7"/>
      <c r="B1" s="128"/>
      <c r="C1" s="128"/>
      <c r="D1" s="129" t="s">
        <v>1</v>
      </c>
      <c r="E1" s="128"/>
      <c r="F1" s="130" t="s">
        <v>82</v>
      </c>
      <c r="G1" s="130" t="s">
        <v>83</v>
      </c>
      <c r="H1" s="130"/>
      <c r="I1" s="131"/>
      <c r="J1" s="130" t="s">
        <v>84</v>
      </c>
      <c r="K1" s="129" t="s">
        <v>85</v>
      </c>
      <c r="L1" s="130" t="s">
        <v>86</v>
      </c>
      <c r="M1" s="130"/>
      <c r="N1" s="130"/>
      <c r="O1" s="130"/>
      <c r="P1" s="130"/>
      <c r="Q1" s="130"/>
      <c r="R1" s="130"/>
      <c r="S1" s="130"/>
      <c r="T1" s="130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ht="36.96" customHeight="1">
      <c r="L2"/>
      <c r="AT2" s="20" t="s">
        <v>7</v>
      </c>
    </row>
    <row r="3" ht="6.96" customHeight="1">
      <c r="B3" s="21"/>
      <c r="C3" s="22"/>
      <c r="D3" s="22"/>
      <c r="E3" s="22"/>
      <c r="F3" s="22"/>
      <c r="G3" s="22"/>
      <c r="H3" s="22"/>
      <c r="I3" s="132"/>
      <c r="J3" s="22"/>
      <c r="K3" s="23"/>
      <c r="AT3" s="20" t="s">
        <v>87</v>
      </c>
    </row>
    <row r="4" ht="36.96" customHeight="1">
      <c r="B4" s="24"/>
      <c r="C4" s="25"/>
      <c r="D4" s="26" t="s">
        <v>88</v>
      </c>
      <c r="E4" s="25"/>
      <c r="F4" s="25"/>
      <c r="G4" s="25"/>
      <c r="H4" s="25"/>
      <c r="I4" s="133"/>
      <c r="J4" s="25"/>
      <c r="K4" s="27"/>
      <c r="M4" s="28" t="s">
        <v>12</v>
      </c>
      <c r="AT4" s="20" t="s">
        <v>6</v>
      </c>
    </row>
    <row r="5" ht="6.96" customHeight="1">
      <c r="B5" s="24"/>
      <c r="C5" s="25"/>
      <c r="D5" s="25"/>
      <c r="E5" s="25"/>
      <c r="F5" s="25"/>
      <c r="G5" s="25"/>
      <c r="H5" s="25"/>
      <c r="I5" s="133"/>
      <c r="J5" s="25"/>
      <c r="K5" s="27"/>
    </row>
    <row r="6" s="1" customFormat="1">
      <c r="B6" s="42"/>
      <c r="C6" s="43"/>
      <c r="D6" s="36" t="s">
        <v>18</v>
      </c>
      <c r="E6" s="43"/>
      <c r="F6" s="43"/>
      <c r="G6" s="43"/>
      <c r="H6" s="43"/>
      <c r="I6" s="134"/>
      <c r="J6" s="43"/>
      <c r="K6" s="47"/>
    </row>
    <row r="7" s="1" customFormat="1" ht="36.96" customHeight="1">
      <c r="B7" s="42"/>
      <c r="C7" s="43"/>
      <c r="D7" s="43"/>
      <c r="E7" s="135" t="s">
        <v>19</v>
      </c>
      <c r="F7" s="43"/>
      <c r="G7" s="43"/>
      <c r="H7" s="43"/>
      <c r="I7" s="134"/>
      <c r="J7" s="43"/>
      <c r="K7" s="47"/>
    </row>
    <row r="8" s="1" customFormat="1">
      <c r="B8" s="42"/>
      <c r="C8" s="43"/>
      <c r="D8" s="43"/>
      <c r="E8" s="43"/>
      <c r="F8" s="43"/>
      <c r="G8" s="43"/>
      <c r="H8" s="43"/>
      <c r="I8" s="134"/>
      <c r="J8" s="43"/>
      <c r="K8" s="47"/>
    </row>
    <row r="9" s="1" customFormat="1" ht="14.4" customHeight="1">
      <c r="B9" s="42"/>
      <c r="C9" s="43"/>
      <c r="D9" s="36" t="s">
        <v>20</v>
      </c>
      <c r="E9" s="43"/>
      <c r="F9" s="31" t="s">
        <v>21</v>
      </c>
      <c r="G9" s="43"/>
      <c r="H9" s="43"/>
      <c r="I9" s="136" t="s">
        <v>22</v>
      </c>
      <c r="J9" s="31" t="s">
        <v>21</v>
      </c>
      <c r="K9" s="47"/>
    </row>
    <row r="10" s="1" customFormat="1" ht="14.4" customHeight="1">
      <c r="B10" s="42"/>
      <c r="C10" s="43"/>
      <c r="D10" s="36" t="s">
        <v>23</v>
      </c>
      <c r="E10" s="43"/>
      <c r="F10" s="31" t="s">
        <v>24</v>
      </c>
      <c r="G10" s="43"/>
      <c r="H10" s="43"/>
      <c r="I10" s="136" t="s">
        <v>25</v>
      </c>
      <c r="J10" s="137" t="str">
        <f>'Rekapitulace stavby'!AN8</f>
        <v>28. 3. 2019</v>
      </c>
      <c r="K10" s="47"/>
    </row>
    <row r="11" s="1" customFormat="1" ht="10.8" customHeight="1">
      <c r="B11" s="42"/>
      <c r="C11" s="43"/>
      <c r="D11" s="43"/>
      <c r="E11" s="43"/>
      <c r="F11" s="43"/>
      <c r="G11" s="43"/>
      <c r="H11" s="43"/>
      <c r="I11" s="134"/>
      <c r="J11" s="43"/>
      <c r="K11" s="47"/>
    </row>
    <row r="12" s="1" customFormat="1" ht="14.4" customHeight="1">
      <c r="B12" s="42"/>
      <c r="C12" s="43"/>
      <c r="D12" s="36" t="s">
        <v>27</v>
      </c>
      <c r="E12" s="43"/>
      <c r="F12" s="43"/>
      <c r="G12" s="43"/>
      <c r="H12" s="43"/>
      <c r="I12" s="136" t="s">
        <v>28</v>
      </c>
      <c r="J12" s="31" t="s">
        <v>29</v>
      </c>
      <c r="K12" s="47"/>
    </row>
    <row r="13" s="1" customFormat="1" ht="18" customHeight="1">
      <c r="B13" s="42"/>
      <c r="C13" s="43"/>
      <c r="D13" s="43"/>
      <c r="E13" s="31" t="s">
        <v>30</v>
      </c>
      <c r="F13" s="43"/>
      <c r="G13" s="43"/>
      <c r="H13" s="43"/>
      <c r="I13" s="136" t="s">
        <v>31</v>
      </c>
      <c r="J13" s="31" t="s">
        <v>32</v>
      </c>
      <c r="K13" s="47"/>
    </row>
    <row r="14" s="1" customFormat="1" ht="6.96" customHeight="1">
      <c r="B14" s="42"/>
      <c r="C14" s="43"/>
      <c r="D14" s="43"/>
      <c r="E14" s="43"/>
      <c r="F14" s="43"/>
      <c r="G14" s="43"/>
      <c r="H14" s="43"/>
      <c r="I14" s="134"/>
      <c r="J14" s="43"/>
      <c r="K14" s="47"/>
    </row>
    <row r="15" s="1" customFormat="1" ht="14.4" customHeight="1">
      <c r="B15" s="42"/>
      <c r="C15" s="43"/>
      <c r="D15" s="36" t="s">
        <v>33</v>
      </c>
      <c r="E15" s="43"/>
      <c r="F15" s="43"/>
      <c r="G15" s="43"/>
      <c r="H15" s="43"/>
      <c r="I15" s="136" t="s">
        <v>28</v>
      </c>
      <c r="J15" s="31" t="str">
        <f>IF('Rekapitulace stavby'!AN13="Vyplň údaj","",IF('Rekapitulace stavby'!AN13="","",'Rekapitulace stavby'!AN13))</f>
        <v/>
      </c>
      <c r="K15" s="47"/>
    </row>
    <row r="16" s="1" customFormat="1" ht="18" customHeight="1">
      <c r="B16" s="42"/>
      <c r="C16" s="43"/>
      <c r="D16" s="43"/>
      <c r="E16" s="31" t="str">
        <f>IF('Rekapitulace stavby'!E14="Vyplň údaj","",IF('Rekapitulace stavby'!E14="","",'Rekapitulace stavby'!E14))</f>
        <v/>
      </c>
      <c r="F16" s="43"/>
      <c r="G16" s="43"/>
      <c r="H16" s="43"/>
      <c r="I16" s="136" t="s">
        <v>31</v>
      </c>
      <c r="J16" s="31" t="str">
        <f>IF('Rekapitulace stavby'!AN14="Vyplň údaj","",IF('Rekapitulace stavby'!AN14="","",'Rekapitulace stavby'!AN14))</f>
        <v/>
      </c>
      <c r="K16" s="47"/>
    </row>
    <row r="17" s="1" customFormat="1" ht="6.96" customHeight="1">
      <c r="B17" s="42"/>
      <c r="C17" s="43"/>
      <c r="D17" s="43"/>
      <c r="E17" s="43"/>
      <c r="F17" s="43"/>
      <c r="G17" s="43"/>
      <c r="H17" s="43"/>
      <c r="I17" s="134"/>
      <c r="J17" s="43"/>
      <c r="K17" s="47"/>
    </row>
    <row r="18" s="1" customFormat="1" ht="14.4" customHeight="1">
      <c r="B18" s="42"/>
      <c r="C18" s="43"/>
      <c r="D18" s="36" t="s">
        <v>35</v>
      </c>
      <c r="E18" s="43"/>
      <c r="F18" s="43"/>
      <c r="G18" s="43"/>
      <c r="H18" s="43"/>
      <c r="I18" s="136" t="s">
        <v>28</v>
      </c>
      <c r="J18" s="31" t="s">
        <v>36</v>
      </c>
      <c r="K18" s="47"/>
    </row>
    <row r="19" s="1" customFormat="1" ht="18" customHeight="1">
      <c r="B19" s="42"/>
      <c r="C19" s="43"/>
      <c r="D19" s="43"/>
      <c r="E19" s="31" t="s">
        <v>37</v>
      </c>
      <c r="F19" s="43"/>
      <c r="G19" s="43"/>
      <c r="H19" s="43"/>
      <c r="I19" s="136" t="s">
        <v>31</v>
      </c>
      <c r="J19" s="31" t="s">
        <v>38</v>
      </c>
      <c r="K19" s="47"/>
    </row>
    <row r="20" s="1" customFormat="1" ht="6.96" customHeight="1">
      <c r="B20" s="42"/>
      <c r="C20" s="43"/>
      <c r="D20" s="43"/>
      <c r="E20" s="43"/>
      <c r="F20" s="43"/>
      <c r="G20" s="43"/>
      <c r="H20" s="43"/>
      <c r="I20" s="134"/>
      <c r="J20" s="43"/>
      <c r="K20" s="47"/>
    </row>
    <row r="21" s="1" customFormat="1" ht="14.4" customHeight="1">
      <c r="B21" s="42"/>
      <c r="C21" s="43"/>
      <c r="D21" s="36" t="s">
        <v>40</v>
      </c>
      <c r="E21" s="43"/>
      <c r="F21" s="43"/>
      <c r="G21" s="43"/>
      <c r="H21" s="43"/>
      <c r="I21" s="134"/>
      <c r="J21" s="43"/>
      <c r="K21" s="47"/>
    </row>
    <row r="22" s="6" customFormat="1" ht="16.5" customHeight="1">
      <c r="B22" s="138"/>
      <c r="C22" s="139"/>
      <c r="D22" s="139"/>
      <c r="E22" s="40" t="s">
        <v>21</v>
      </c>
      <c r="F22" s="40"/>
      <c r="G22" s="40"/>
      <c r="H22" s="40"/>
      <c r="I22" s="140"/>
      <c r="J22" s="139"/>
      <c r="K22" s="141"/>
    </row>
    <row r="23" s="1" customFormat="1" ht="6.96" customHeight="1">
      <c r="B23" s="42"/>
      <c r="C23" s="43"/>
      <c r="D23" s="43"/>
      <c r="E23" s="43"/>
      <c r="F23" s="43"/>
      <c r="G23" s="43"/>
      <c r="H23" s="43"/>
      <c r="I23" s="134"/>
      <c r="J23" s="43"/>
      <c r="K23" s="47"/>
    </row>
    <row r="24" s="1" customFormat="1" ht="6.96" customHeight="1">
      <c r="B24" s="42"/>
      <c r="C24" s="43"/>
      <c r="D24" s="102"/>
      <c r="E24" s="102"/>
      <c r="F24" s="102"/>
      <c r="G24" s="102"/>
      <c r="H24" s="102"/>
      <c r="I24" s="142"/>
      <c r="J24" s="102"/>
      <c r="K24" s="143"/>
    </row>
    <row r="25" s="1" customFormat="1" ht="25.44" customHeight="1">
      <c r="B25" s="42"/>
      <c r="C25" s="43"/>
      <c r="D25" s="144" t="s">
        <v>41</v>
      </c>
      <c r="E25" s="43"/>
      <c r="F25" s="43"/>
      <c r="G25" s="43"/>
      <c r="H25" s="43"/>
      <c r="I25" s="134"/>
      <c r="J25" s="145">
        <f>ROUND(J82,2)</f>
        <v>0</v>
      </c>
      <c r="K25" s="47"/>
    </row>
    <row r="26" s="1" customFormat="1" ht="6.96" customHeight="1">
      <c r="B26" s="42"/>
      <c r="C26" s="43"/>
      <c r="D26" s="102"/>
      <c r="E26" s="102"/>
      <c r="F26" s="102"/>
      <c r="G26" s="102"/>
      <c r="H26" s="102"/>
      <c r="I26" s="142"/>
      <c r="J26" s="102"/>
      <c r="K26" s="143"/>
    </row>
    <row r="27" s="1" customFormat="1" ht="14.4" customHeight="1">
      <c r="B27" s="42"/>
      <c r="C27" s="43"/>
      <c r="D27" s="43"/>
      <c r="E27" s="43"/>
      <c r="F27" s="48" t="s">
        <v>43</v>
      </c>
      <c r="G27" s="43"/>
      <c r="H27" s="43"/>
      <c r="I27" s="146" t="s">
        <v>42</v>
      </c>
      <c r="J27" s="48" t="s">
        <v>44</v>
      </c>
      <c r="K27" s="47"/>
    </row>
    <row r="28" s="1" customFormat="1" ht="14.4" customHeight="1">
      <c r="B28" s="42"/>
      <c r="C28" s="43"/>
      <c r="D28" s="51" t="s">
        <v>45</v>
      </c>
      <c r="E28" s="51" t="s">
        <v>46</v>
      </c>
      <c r="F28" s="147">
        <f>ROUND(SUM(BE82:BE151), 2)</f>
        <v>0</v>
      </c>
      <c r="G28" s="43"/>
      <c r="H28" s="43"/>
      <c r="I28" s="148">
        <v>0.20999999999999999</v>
      </c>
      <c r="J28" s="147">
        <f>ROUND(ROUND((SUM(BE82:BE151)), 2)*I28, 2)</f>
        <v>0</v>
      </c>
      <c r="K28" s="47"/>
    </row>
    <row r="29" s="1" customFormat="1" ht="14.4" customHeight="1">
      <c r="B29" s="42"/>
      <c r="C29" s="43"/>
      <c r="D29" s="43"/>
      <c r="E29" s="51" t="s">
        <v>47</v>
      </c>
      <c r="F29" s="147">
        <f>ROUND(SUM(BF82:BF151), 2)</f>
        <v>0</v>
      </c>
      <c r="G29" s="43"/>
      <c r="H29" s="43"/>
      <c r="I29" s="148">
        <v>0.14999999999999999</v>
      </c>
      <c r="J29" s="147">
        <f>ROUND(ROUND((SUM(BF82:BF151)), 2)*I29, 2)</f>
        <v>0</v>
      </c>
      <c r="K29" s="47"/>
    </row>
    <row r="30" hidden="1" s="1" customFormat="1" ht="14.4" customHeight="1">
      <c r="B30" s="42"/>
      <c r="C30" s="43"/>
      <c r="D30" s="43"/>
      <c r="E30" s="51" t="s">
        <v>48</v>
      </c>
      <c r="F30" s="147">
        <f>ROUND(SUM(BG82:BG151), 2)</f>
        <v>0</v>
      </c>
      <c r="G30" s="43"/>
      <c r="H30" s="43"/>
      <c r="I30" s="148">
        <v>0.20999999999999999</v>
      </c>
      <c r="J30" s="147">
        <v>0</v>
      </c>
      <c r="K30" s="47"/>
    </row>
    <row r="31" hidden="1" s="1" customFormat="1" ht="14.4" customHeight="1">
      <c r="B31" s="42"/>
      <c r="C31" s="43"/>
      <c r="D31" s="43"/>
      <c r="E31" s="51" t="s">
        <v>49</v>
      </c>
      <c r="F31" s="147">
        <f>ROUND(SUM(BH82:BH151), 2)</f>
        <v>0</v>
      </c>
      <c r="G31" s="43"/>
      <c r="H31" s="43"/>
      <c r="I31" s="148">
        <v>0.14999999999999999</v>
      </c>
      <c r="J31" s="147">
        <v>0</v>
      </c>
      <c r="K31" s="47"/>
    </row>
    <row r="32" hidden="1" s="1" customFormat="1" ht="14.4" customHeight="1">
      <c r="B32" s="42"/>
      <c r="C32" s="43"/>
      <c r="D32" s="43"/>
      <c r="E32" s="51" t="s">
        <v>50</v>
      </c>
      <c r="F32" s="147">
        <f>ROUND(SUM(BI82:BI151), 2)</f>
        <v>0</v>
      </c>
      <c r="G32" s="43"/>
      <c r="H32" s="43"/>
      <c r="I32" s="148">
        <v>0</v>
      </c>
      <c r="J32" s="147">
        <v>0</v>
      </c>
      <c r="K32" s="47"/>
    </row>
    <row r="33" s="1" customFormat="1" ht="6.96" customHeight="1">
      <c r="B33" s="42"/>
      <c r="C33" s="43"/>
      <c r="D33" s="43"/>
      <c r="E33" s="43"/>
      <c r="F33" s="43"/>
      <c r="G33" s="43"/>
      <c r="H33" s="43"/>
      <c r="I33" s="134"/>
      <c r="J33" s="43"/>
      <c r="K33" s="47"/>
    </row>
    <row r="34" s="1" customFormat="1" ht="25.44" customHeight="1">
      <c r="B34" s="42"/>
      <c r="C34" s="149"/>
      <c r="D34" s="150" t="s">
        <v>51</v>
      </c>
      <c r="E34" s="94"/>
      <c r="F34" s="94"/>
      <c r="G34" s="151" t="s">
        <v>52</v>
      </c>
      <c r="H34" s="152" t="s">
        <v>53</v>
      </c>
      <c r="I34" s="153"/>
      <c r="J34" s="154">
        <f>SUM(J25:J32)</f>
        <v>0</v>
      </c>
      <c r="K34" s="155"/>
    </row>
    <row r="35" s="1" customFormat="1" ht="14.4" customHeight="1">
      <c r="B35" s="63"/>
      <c r="C35" s="64"/>
      <c r="D35" s="64"/>
      <c r="E35" s="64"/>
      <c r="F35" s="64"/>
      <c r="G35" s="64"/>
      <c r="H35" s="64"/>
      <c r="I35" s="156"/>
      <c r="J35" s="64"/>
      <c r="K35" s="65"/>
    </row>
    <row r="39" s="1" customFormat="1" ht="6.96" customHeight="1">
      <c r="B39" s="157"/>
      <c r="C39" s="158"/>
      <c r="D39" s="158"/>
      <c r="E39" s="158"/>
      <c r="F39" s="158"/>
      <c r="G39" s="158"/>
      <c r="H39" s="158"/>
      <c r="I39" s="159"/>
      <c r="J39" s="158"/>
      <c r="K39" s="160"/>
    </row>
    <row r="40" s="1" customFormat="1" ht="36.96" customHeight="1">
      <c r="B40" s="42"/>
      <c r="C40" s="26" t="s">
        <v>89</v>
      </c>
      <c r="D40" s="43"/>
      <c r="E40" s="43"/>
      <c r="F40" s="43"/>
      <c r="G40" s="43"/>
      <c r="H40" s="43"/>
      <c r="I40" s="134"/>
      <c r="J40" s="43"/>
      <c r="K40" s="47"/>
    </row>
    <row r="41" s="1" customFormat="1" ht="6.96" customHeight="1">
      <c r="B41" s="42"/>
      <c r="C41" s="43"/>
      <c r="D41" s="43"/>
      <c r="E41" s="43"/>
      <c r="F41" s="43"/>
      <c r="G41" s="43"/>
      <c r="H41" s="43"/>
      <c r="I41" s="134"/>
      <c r="J41" s="43"/>
      <c r="K41" s="47"/>
    </row>
    <row r="42" s="1" customFormat="1" ht="14.4" customHeight="1">
      <c r="B42" s="42"/>
      <c r="C42" s="36" t="s">
        <v>18</v>
      </c>
      <c r="D42" s="43"/>
      <c r="E42" s="43"/>
      <c r="F42" s="43"/>
      <c r="G42" s="43"/>
      <c r="H42" s="43"/>
      <c r="I42" s="134"/>
      <c r="J42" s="43"/>
      <c r="K42" s="47"/>
    </row>
    <row r="43" s="1" customFormat="1" ht="17.25" customHeight="1">
      <c r="B43" s="42"/>
      <c r="C43" s="43"/>
      <c r="D43" s="43"/>
      <c r="E43" s="135" t="str">
        <f>E7</f>
        <v>2 BYTOVÉ DOMY - SUN NÁCHOD, KOMUNIKACE A ZPEVNĚNÉ PLOCHY</v>
      </c>
      <c r="F43" s="43"/>
      <c r="G43" s="43"/>
      <c r="H43" s="43"/>
      <c r="I43" s="134"/>
      <c r="J43" s="43"/>
      <c r="K43" s="47"/>
    </row>
    <row r="44" s="1" customFormat="1" ht="6.96" customHeight="1">
      <c r="B44" s="42"/>
      <c r="C44" s="43"/>
      <c r="D44" s="43"/>
      <c r="E44" s="43"/>
      <c r="F44" s="43"/>
      <c r="G44" s="43"/>
      <c r="H44" s="43"/>
      <c r="I44" s="134"/>
      <c r="J44" s="43"/>
      <c r="K44" s="47"/>
    </row>
    <row r="45" s="1" customFormat="1" ht="18" customHeight="1">
      <c r="B45" s="42"/>
      <c r="C45" s="36" t="s">
        <v>23</v>
      </c>
      <c r="D45" s="43"/>
      <c r="E45" s="43"/>
      <c r="F45" s="31" t="str">
        <f>F10</f>
        <v xml:space="preserve"> </v>
      </c>
      <c r="G45" s="43"/>
      <c r="H45" s="43"/>
      <c r="I45" s="136" t="s">
        <v>25</v>
      </c>
      <c r="J45" s="137" t="str">
        <f>IF(J10="","",J10)</f>
        <v>28. 3. 2019</v>
      </c>
      <c r="K45" s="47"/>
    </row>
    <row r="46" s="1" customFormat="1" ht="6.96" customHeight="1">
      <c r="B46" s="42"/>
      <c r="C46" s="43"/>
      <c r="D46" s="43"/>
      <c r="E46" s="43"/>
      <c r="F46" s="43"/>
      <c r="G46" s="43"/>
      <c r="H46" s="43"/>
      <c r="I46" s="134"/>
      <c r="J46" s="43"/>
      <c r="K46" s="47"/>
    </row>
    <row r="47" s="1" customFormat="1">
      <c r="B47" s="42"/>
      <c r="C47" s="36" t="s">
        <v>27</v>
      </c>
      <c r="D47" s="43"/>
      <c r="E47" s="43"/>
      <c r="F47" s="31" t="str">
        <f>E13</f>
        <v>Město Náchod</v>
      </c>
      <c r="G47" s="43"/>
      <c r="H47" s="43"/>
      <c r="I47" s="136" t="s">
        <v>35</v>
      </c>
      <c r="J47" s="40" t="str">
        <f>E19</f>
        <v>ELTYm Hronov, spol. s r.o.</v>
      </c>
      <c r="K47" s="47"/>
    </row>
    <row r="48" s="1" customFormat="1" ht="14.4" customHeight="1">
      <c r="B48" s="42"/>
      <c r="C48" s="36" t="s">
        <v>33</v>
      </c>
      <c r="D48" s="43"/>
      <c r="E48" s="43"/>
      <c r="F48" s="31" t="str">
        <f>IF(E16="","",E16)</f>
        <v/>
      </c>
      <c r="G48" s="43"/>
      <c r="H48" s="43"/>
      <c r="I48" s="134"/>
      <c r="J48" s="161"/>
      <c r="K48" s="47"/>
    </row>
    <row r="49" s="1" customFormat="1" ht="10.32" customHeight="1">
      <c r="B49" s="42"/>
      <c r="C49" s="43"/>
      <c r="D49" s="43"/>
      <c r="E49" s="43"/>
      <c r="F49" s="43"/>
      <c r="G49" s="43"/>
      <c r="H49" s="43"/>
      <c r="I49" s="134"/>
      <c r="J49" s="43"/>
      <c r="K49" s="47"/>
    </row>
    <row r="50" s="1" customFormat="1" ht="29.28" customHeight="1">
      <c r="B50" s="42"/>
      <c r="C50" s="162" t="s">
        <v>90</v>
      </c>
      <c r="D50" s="149"/>
      <c r="E50" s="149"/>
      <c r="F50" s="149"/>
      <c r="G50" s="149"/>
      <c r="H50" s="149"/>
      <c r="I50" s="163"/>
      <c r="J50" s="164" t="s">
        <v>91</v>
      </c>
      <c r="K50" s="165"/>
    </row>
    <row r="51" s="1" customFormat="1" ht="10.32" customHeight="1">
      <c r="B51" s="42"/>
      <c r="C51" s="43"/>
      <c r="D51" s="43"/>
      <c r="E51" s="43"/>
      <c r="F51" s="43"/>
      <c r="G51" s="43"/>
      <c r="H51" s="43"/>
      <c r="I51" s="134"/>
      <c r="J51" s="43"/>
      <c r="K51" s="47"/>
    </row>
    <row r="52" s="1" customFormat="1" ht="29.28" customHeight="1">
      <c r="B52" s="42"/>
      <c r="C52" s="166" t="s">
        <v>92</v>
      </c>
      <c r="D52" s="43"/>
      <c r="E52" s="43"/>
      <c r="F52" s="43"/>
      <c r="G52" s="43"/>
      <c r="H52" s="43"/>
      <c r="I52" s="134"/>
      <c r="J52" s="145">
        <f>J82</f>
        <v>0</v>
      </c>
      <c r="K52" s="47"/>
      <c r="AU52" s="20" t="s">
        <v>93</v>
      </c>
    </row>
    <row r="53" s="7" customFormat="1" ht="24.96" customHeight="1">
      <c r="B53" s="167"/>
      <c r="C53" s="168"/>
      <c r="D53" s="169" t="s">
        <v>94</v>
      </c>
      <c r="E53" s="170"/>
      <c r="F53" s="170"/>
      <c r="G53" s="170"/>
      <c r="H53" s="170"/>
      <c r="I53" s="171"/>
      <c r="J53" s="172">
        <f>J83</f>
        <v>0</v>
      </c>
      <c r="K53" s="173"/>
    </row>
    <row r="54" s="8" customFormat="1" ht="19.92" customHeight="1">
      <c r="B54" s="174"/>
      <c r="C54" s="175"/>
      <c r="D54" s="176" t="s">
        <v>95</v>
      </c>
      <c r="E54" s="177"/>
      <c r="F54" s="177"/>
      <c r="G54" s="177"/>
      <c r="H54" s="177"/>
      <c r="I54" s="178"/>
      <c r="J54" s="179">
        <f>J84</f>
        <v>0</v>
      </c>
      <c r="K54" s="180"/>
    </row>
    <row r="55" s="7" customFormat="1" ht="24.96" customHeight="1">
      <c r="B55" s="167"/>
      <c r="C55" s="168"/>
      <c r="D55" s="169" t="s">
        <v>96</v>
      </c>
      <c r="E55" s="170"/>
      <c r="F55" s="170"/>
      <c r="G55" s="170"/>
      <c r="H55" s="170"/>
      <c r="I55" s="171"/>
      <c r="J55" s="172">
        <f>J86</f>
        <v>0</v>
      </c>
      <c r="K55" s="173"/>
    </row>
    <row r="56" s="8" customFormat="1" ht="19.92" customHeight="1">
      <c r="B56" s="174"/>
      <c r="C56" s="175"/>
      <c r="D56" s="176" t="s">
        <v>97</v>
      </c>
      <c r="E56" s="177"/>
      <c r="F56" s="177"/>
      <c r="G56" s="177"/>
      <c r="H56" s="177"/>
      <c r="I56" s="178"/>
      <c r="J56" s="179">
        <f>J87</f>
        <v>0</v>
      </c>
      <c r="K56" s="180"/>
    </row>
    <row r="57" s="8" customFormat="1" ht="19.92" customHeight="1">
      <c r="B57" s="174"/>
      <c r="C57" s="175"/>
      <c r="D57" s="176" t="s">
        <v>98</v>
      </c>
      <c r="E57" s="177"/>
      <c r="F57" s="177"/>
      <c r="G57" s="177"/>
      <c r="H57" s="177"/>
      <c r="I57" s="178"/>
      <c r="J57" s="179">
        <f>J115</f>
        <v>0</v>
      </c>
      <c r="K57" s="180"/>
    </row>
    <row r="58" s="8" customFormat="1" ht="19.92" customHeight="1">
      <c r="B58" s="174"/>
      <c r="C58" s="175"/>
      <c r="D58" s="176" t="s">
        <v>99</v>
      </c>
      <c r="E58" s="177"/>
      <c r="F58" s="177"/>
      <c r="G58" s="177"/>
      <c r="H58" s="177"/>
      <c r="I58" s="178"/>
      <c r="J58" s="179">
        <f>J136</f>
        <v>0</v>
      </c>
      <c r="K58" s="180"/>
    </row>
    <row r="59" s="7" customFormat="1" ht="24.96" customHeight="1">
      <c r="B59" s="167"/>
      <c r="C59" s="168"/>
      <c r="D59" s="169" t="s">
        <v>100</v>
      </c>
      <c r="E59" s="170"/>
      <c r="F59" s="170"/>
      <c r="G59" s="170"/>
      <c r="H59" s="170"/>
      <c r="I59" s="171"/>
      <c r="J59" s="172">
        <f>J139</f>
        <v>0</v>
      </c>
      <c r="K59" s="173"/>
    </row>
    <row r="60" s="7" customFormat="1" ht="24.96" customHeight="1">
      <c r="B60" s="167"/>
      <c r="C60" s="168"/>
      <c r="D60" s="169" t="s">
        <v>101</v>
      </c>
      <c r="E60" s="170"/>
      <c r="F60" s="170"/>
      <c r="G60" s="170"/>
      <c r="H60" s="170"/>
      <c r="I60" s="171"/>
      <c r="J60" s="172">
        <f>J142</f>
        <v>0</v>
      </c>
      <c r="K60" s="173"/>
    </row>
    <row r="61" s="8" customFormat="1" ht="19.92" customHeight="1">
      <c r="B61" s="174"/>
      <c r="C61" s="175"/>
      <c r="D61" s="176" t="s">
        <v>102</v>
      </c>
      <c r="E61" s="177"/>
      <c r="F61" s="177"/>
      <c r="G61" s="177"/>
      <c r="H61" s="177"/>
      <c r="I61" s="178"/>
      <c r="J61" s="179">
        <f>J143</f>
        <v>0</v>
      </c>
      <c r="K61" s="180"/>
    </row>
    <row r="62" s="8" customFormat="1" ht="19.92" customHeight="1">
      <c r="B62" s="174"/>
      <c r="C62" s="175"/>
      <c r="D62" s="176" t="s">
        <v>103</v>
      </c>
      <c r="E62" s="177"/>
      <c r="F62" s="177"/>
      <c r="G62" s="177"/>
      <c r="H62" s="177"/>
      <c r="I62" s="178"/>
      <c r="J62" s="179">
        <f>J146</f>
        <v>0</v>
      </c>
      <c r="K62" s="180"/>
    </row>
    <row r="63" s="8" customFormat="1" ht="19.92" customHeight="1">
      <c r="B63" s="174"/>
      <c r="C63" s="175"/>
      <c r="D63" s="176" t="s">
        <v>104</v>
      </c>
      <c r="E63" s="177"/>
      <c r="F63" s="177"/>
      <c r="G63" s="177"/>
      <c r="H63" s="177"/>
      <c r="I63" s="178"/>
      <c r="J63" s="179">
        <f>J148</f>
        <v>0</v>
      </c>
      <c r="K63" s="180"/>
    </row>
    <row r="64" s="8" customFormat="1" ht="19.92" customHeight="1">
      <c r="B64" s="174"/>
      <c r="C64" s="175"/>
      <c r="D64" s="176" t="s">
        <v>105</v>
      </c>
      <c r="E64" s="177"/>
      <c r="F64" s="177"/>
      <c r="G64" s="177"/>
      <c r="H64" s="177"/>
      <c r="I64" s="178"/>
      <c r="J64" s="179">
        <f>J150</f>
        <v>0</v>
      </c>
      <c r="K64" s="180"/>
    </row>
    <row r="65" s="1" customFormat="1" ht="21.84" customHeight="1">
      <c r="B65" s="42"/>
      <c r="C65" s="43"/>
      <c r="D65" s="43"/>
      <c r="E65" s="43"/>
      <c r="F65" s="43"/>
      <c r="G65" s="43"/>
      <c r="H65" s="43"/>
      <c r="I65" s="134"/>
      <c r="J65" s="43"/>
      <c r="K65" s="47"/>
    </row>
    <row r="66" s="1" customFormat="1" ht="6.96" customHeight="1">
      <c r="B66" s="63"/>
      <c r="C66" s="64"/>
      <c r="D66" s="64"/>
      <c r="E66" s="64"/>
      <c r="F66" s="64"/>
      <c r="G66" s="64"/>
      <c r="H66" s="64"/>
      <c r="I66" s="156"/>
      <c r="J66" s="64"/>
      <c r="K66" s="65"/>
    </row>
    <row r="70" s="1" customFormat="1" ht="6.96" customHeight="1">
      <c r="B70" s="66"/>
      <c r="C70" s="67"/>
      <c r="D70" s="67"/>
      <c r="E70" s="67"/>
      <c r="F70" s="67"/>
      <c r="G70" s="67"/>
      <c r="H70" s="67"/>
      <c r="I70" s="159"/>
      <c r="J70" s="67"/>
      <c r="K70" s="67"/>
      <c r="L70" s="68"/>
    </row>
    <row r="71" s="1" customFormat="1" ht="36.96" customHeight="1">
      <c r="B71" s="42"/>
      <c r="C71" s="69" t="s">
        <v>106</v>
      </c>
      <c r="D71" s="70"/>
      <c r="E71" s="70"/>
      <c r="F71" s="70"/>
      <c r="G71" s="70"/>
      <c r="H71" s="70"/>
      <c r="I71" s="181"/>
      <c r="J71" s="70"/>
      <c r="K71" s="70"/>
      <c r="L71" s="68"/>
    </row>
    <row r="72" s="1" customFormat="1" ht="6.96" customHeight="1">
      <c r="B72" s="42"/>
      <c r="C72" s="70"/>
      <c r="D72" s="70"/>
      <c r="E72" s="70"/>
      <c r="F72" s="70"/>
      <c r="G72" s="70"/>
      <c r="H72" s="70"/>
      <c r="I72" s="181"/>
      <c r="J72" s="70"/>
      <c r="K72" s="70"/>
      <c r="L72" s="68"/>
    </row>
    <row r="73" s="1" customFormat="1" ht="14.4" customHeight="1">
      <c r="B73" s="42"/>
      <c r="C73" s="72" t="s">
        <v>18</v>
      </c>
      <c r="D73" s="70"/>
      <c r="E73" s="70"/>
      <c r="F73" s="70"/>
      <c r="G73" s="70"/>
      <c r="H73" s="70"/>
      <c r="I73" s="181"/>
      <c r="J73" s="70"/>
      <c r="K73" s="70"/>
      <c r="L73" s="68"/>
    </row>
    <row r="74" s="1" customFormat="1" ht="17.25" customHeight="1">
      <c r="B74" s="42"/>
      <c r="C74" s="70"/>
      <c r="D74" s="70"/>
      <c r="E74" s="78" t="str">
        <f>E7</f>
        <v>2 BYTOVÉ DOMY - SUN NÁCHOD, KOMUNIKACE A ZPEVNĚNÉ PLOCHY</v>
      </c>
      <c r="F74" s="70"/>
      <c r="G74" s="70"/>
      <c r="H74" s="70"/>
      <c r="I74" s="181"/>
      <c r="J74" s="70"/>
      <c r="K74" s="70"/>
      <c r="L74" s="68"/>
    </row>
    <row r="75" s="1" customFormat="1" ht="6.96" customHeight="1">
      <c r="B75" s="42"/>
      <c r="C75" s="70"/>
      <c r="D75" s="70"/>
      <c r="E75" s="70"/>
      <c r="F75" s="70"/>
      <c r="G75" s="70"/>
      <c r="H75" s="70"/>
      <c r="I75" s="181"/>
      <c r="J75" s="70"/>
      <c r="K75" s="70"/>
      <c r="L75" s="68"/>
    </row>
    <row r="76" s="1" customFormat="1" ht="18" customHeight="1">
      <c r="B76" s="42"/>
      <c r="C76" s="72" t="s">
        <v>23</v>
      </c>
      <c r="D76" s="70"/>
      <c r="E76" s="70"/>
      <c r="F76" s="182" t="str">
        <f>F10</f>
        <v xml:space="preserve"> </v>
      </c>
      <c r="G76" s="70"/>
      <c r="H76" s="70"/>
      <c r="I76" s="183" t="s">
        <v>25</v>
      </c>
      <c r="J76" s="81" t="str">
        <f>IF(J10="","",J10)</f>
        <v>28. 3. 2019</v>
      </c>
      <c r="K76" s="70"/>
      <c r="L76" s="68"/>
    </row>
    <row r="77" s="1" customFormat="1" ht="6.96" customHeight="1">
      <c r="B77" s="42"/>
      <c r="C77" s="70"/>
      <c r="D77" s="70"/>
      <c r="E77" s="70"/>
      <c r="F77" s="70"/>
      <c r="G77" s="70"/>
      <c r="H77" s="70"/>
      <c r="I77" s="181"/>
      <c r="J77" s="70"/>
      <c r="K77" s="70"/>
      <c r="L77" s="68"/>
    </row>
    <row r="78" s="1" customFormat="1">
      <c r="B78" s="42"/>
      <c r="C78" s="72" t="s">
        <v>27</v>
      </c>
      <c r="D78" s="70"/>
      <c r="E78" s="70"/>
      <c r="F78" s="182" t="str">
        <f>E13</f>
        <v>Město Náchod</v>
      </c>
      <c r="G78" s="70"/>
      <c r="H78" s="70"/>
      <c r="I78" s="183" t="s">
        <v>35</v>
      </c>
      <c r="J78" s="182" t="str">
        <f>E19</f>
        <v>ELTYm Hronov, spol. s r.o.</v>
      </c>
      <c r="K78" s="70"/>
      <c r="L78" s="68"/>
    </row>
    <row r="79" s="1" customFormat="1" ht="14.4" customHeight="1">
      <c r="B79" s="42"/>
      <c r="C79" s="72" t="s">
        <v>33</v>
      </c>
      <c r="D79" s="70"/>
      <c r="E79" s="70"/>
      <c r="F79" s="182" t="str">
        <f>IF(E16="","",E16)</f>
        <v/>
      </c>
      <c r="G79" s="70"/>
      <c r="H79" s="70"/>
      <c r="I79" s="181"/>
      <c r="J79" s="70"/>
      <c r="K79" s="70"/>
      <c r="L79" s="68"/>
    </row>
    <row r="80" s="1" customFormat="1" ht="10.32" customHeight="1">
      <c r="B80" s="42"/>
      <c r="C80" s="70"/>
      <c r="D80" s="70"/>
      <c r="E80" s="70"/>
      <c r="F80" s="70"/>
      <c r="G80" s="70"/>
      <c r="H80" s="70"/>
      <c r="I80" s="181"/>
      <c r="J80" s="70"/>
      <c r="K80" s="70"/>
      <c r="L80" s="68"/>
    </row>
    <row r="81" s="9" customFormat="1" ht="29.28" customHeight="1">
      <c r="B81" s="184"/>
      <c r="C81" s="185" t="s">
        <v>107</v>
      </c>
      <c r="D81" s="186" t="s">
        <v>60</v>
      </c>
      <c r="E81" s="186" t="s">
        <v>56</v>
      </c>
      <c r="F81" s="186" t="s">
        <v>108</v>
      </c>
      <c r="G81" s="186" t="s">
        <v>109</v>
      </c>
      <c r="H81" s="186" t="s">
        <v>110</v>
      </c>
      <c r="I81" s="187" t="s">
        <v>111</v>
      </c>
      <c r="J81" s="186" t="s">
        <v>91</v>
      </c>
      <c r="K81" s="188" t="s">
        <v>112</v>
      </c>
      <c r="L81" s="189"/>
      <c r="M81" s="98" t="s">
        <v>113</v>
      </c>
      <c r="N81" s="99" t="s">
        <v>45</v>
      </c>
      <c r="O81" s="99" t="s">
        <v>114</v>
      </c>
      <c r="P81" s="99" t="s">
        <v>115</v>
      </c>
      <c r="Q81" s="99" t="s">
        <v>116</v>
      </c>
      <c r="R81" s="99" t="s">
        <v>117</v>
      </c>
      <c r="S81" s="99" t="s">
        <v>118</v>
      </c>
      <c r="T81" s="100" t="s">
        <v>119</v>
      </c>
    </row>
    <row r="82" s="1" customFormat="1" ht="29.28" customHeight="1">
      <c r="B82" s="42"/>
      <c r="C82" s="104" t="s">
        <v>92</v>
      </c>
      <c r="D82" s="70"/>
      <c r="E82" s="70"/>
      <c r="F82" s="70"/>
      <c r="G82" s="70"/>
      <c r="H82" s="70"/>
      <c r="I82" s="181"/>
      <c r="J82" s="190">
        <f>BK82</f>
        <v>0</v>
      </c>
      <c r="K82" s="70"/>
      <c r="L82" s="68"/>
      <c r="M82" s="101"/>
      <c r="N82" s="102"/>
      <c r="O82" s="102"/>
      <c r="P82" s="191">
        <f>P83+P86+P139+P142</f>
        <v>0</v>
      </c>
      <c r="Q82" s="102"/>
      <c r="R82" s="191">
        <f>R83+R86+R139+R142</f>
        <v>5316.2111429999995</v>
      </c>
      <c r="S82" s="102"/>
      <c r="T82" s="192">
        <f>T83+T86+T139+T142</f>
        <v>0</v>
      </c>
      <c r="AT82" s="20" t="s">
        <v>74</v>
      </c>
      <c r="AU82" s="20" t="s">
        <v>93</v>
      </c>
      <c r="BK82" s="193">
        <f>BK83+BK86+BK139+BK142</f>
        <v>0</v>
      </c>
    </row>
    <row r="83" s="10" customFormat="1" ht="37.44" customHeight="1">
      <c r="B83" s="194"/>
      <c r="C83" s="195"/>
      <c r="D83" s="196" t="s">
        <v>74</v>
      </c>
      <c r="E83" s="197" t="s">
        <v>120</v>
      </c>
      <c r="F83" s="197" t="s">
        <v>121</v>
      </c>
      <c r="G83" s="195"/>
      <c r="H83" s="195"/>
      <c r="I83" s="198"/>
      <c r="J83" s="199">
        <f>BK83</f>
        <v>0</v>
      </c>
      <c r="K83" s="195"/>
      <c r="L83" s="200"/>
      <c r="M83" s="201"/>
      <c r="N83" s="202"/>
      <c r="O83" s="202"/>
      <c r="P83" s="203">
        <f>P84</f>
        <v>0</v>
      </c>
      <c r="Q83" s="202"/>
      <c r="R83" s="203">
        <f>R84</f>
        <v>0</v>
      </c>
      <c r="S83" s="202"/>
      <c r="T83" s="204">
        <f>T84</f>
        <v>0</v>
      </c>
      <c r="AR83" s="205" t="s">
        <v>80</v>
      </c>
      <c r="AT83" s="206" t="s">
        <v>74</v>
      </c>
      <c r="AU83" s="206" t="s">
        <v>75</v>
      </c>
      <c r="AY83" s="205" t="s">
        <v>122</v>
      </c>
      <c r="BK83" s="207">
        <f>BK84</f>
        <v>0</v>
      </c>
    </row>
    <row r="84" s="10" customFormat="1" ht="19.92" customHeight="1">
      <c r="B84" s="194"/>
      <c r="C84" s="195"/>
      <c r="D84" s="196" t="s">
        <v>74</v>
      </c>
      <c r="E84" s="208" t="s">
        <v>80</v>
      </c>
      <c r="F84" s="208" t="s">
        <v>123</v>
      </c>
      <c r="G84" s="195"/>
      <c r="H84" s="195"/>
      <c r="I84" s="198"/>
      <c r="J84" s="209">
        <f>BK84</f>
        <v>0</v>
      </c>
      <c r="K84" s="195"/>
      <c r="L84" s="200"/>
      <c r="M84" s="201"/>
      <c r="N84" s="202"/>
      <c r="O84" s="202"/>
      <c r="P84" s="203">
        <f>P85</f>
        <v>0</v>
      </c>
      <c r="Q84" s="202"/>
      <c r="R84" s="203">
        <f>R85</f>
        <v>0</v>
      </c>
      <c r="S84" s="202"/>
      <c r="T84" s="204">
        <f>T85</f>
        <v>0</v>
      </c>
      <c r="AR84" s="205" t="s">
        <v>80</v>
      </c>
      <c r="AT84" s="206" t="s">
        <v>74</v>
      </c>
      <c r="AU84" s="206" t="s">
        <v>80</v>
      </c>
      <c r="AY84" s="205" t="s">
        <v>122</v>
      </c>
      <c r="BK84" s="207">
        <f>BK85</f>
        <v>0</v>
      </c>
    </row>
    <row r="85" s="1" customFormat="1" ht="16.5" customHeight="1">
      <c r="B85" s="42"/>
      <c r="C85" s="210" t="s">
        <v>80</v>
      </c>
      <c r="D85" s="210" t="s">
        <v>124</v>
      </c>
      <c r="E85" s="211" t="s">
        <v>125</v>
      </c>
      <c r="F85" s="212" t="s">
        <v>126</v>
      </c>
      <c r="G85" s="213" t="s">
        <v>127</v>
      </c>
      <c r="H85" s="214">
        <v>29</v>
      </c>
      <c r="I85" s="215"/>
      <c r="J85" s="216">
        <f>ROUND(I85*H85,2)</f>
        <v>0</v>
      </c>
      <c r="K85" s="212" t="s">
        <v>128</v>
      </c>
      <c r="L85" s="68"/>
      <c r="M85" s="217" t="s">
        <v>21</v>
      </c>
      <c r="N85" s="218" t="s">
        <v>46</v>
      </c>
      <c r="O85" s="43"/>
      <c r="P85" s="219">
        <f>O85*H85</f>
        <v>0</v>
      </c>
      <c r="Q85" s="219">
        <v>0</v>
      </c>
      <c r="R85" s="219">
        <f>Q85*H85</f>
        <v>0</v>
      </c>
      <c r="S85" s="219">
        <v>0</v>
      </c>
      <c r="T85" s="220">
        <f>S85*H85</f>
        <v>0</v>
      </c>
      <c r="AR85" s="20" t="s">
        <v>129</v>
      </c>
      <c r="AT85" s="20" t="s">
        <v>124</v>
      </c>
      <c r="AU85" s="20" t="s">
        <v>87</v>
      </c>
      <c r="AY85" s="20" t="s">
        <v>122</v>
      </c>
      <c r="BE85" s="221">
        <f>IF(N85="základní",J85,0)</f>
        <v>0</v>
      </c>
      <c r="BF85" s="221">
        <f>IF(N85="snížená",J85,0)</f>
        <v>0</v>
      </c>
      <c r="BG85" s="221">
        <f>IF(N85="zákl. přenesená",J85,0)</f>
        <v>0</v>
      </c>
      <c r="BH85" s="221">
        <f>IF(N85="sníž. přenesená",J85,0)</f>
        <v>0</v>
      </c>
      <c r="BI85" s="221">
        <f>IF(N85="nulová",J85,0)</f>
        <v>0</v>
      </c>
      <c r="BJ85" s="20" t="s">
        <v>80</v>
      </c>
      <c r="BK85" s="221">
        <f>ROUND(I85*H85,2)</f>
        <v>0</v>
      </c>
      <c r="BL85" s="20" t="s">
        <v>129</v>
      </c>
      <c r="BM85" s="20" t="s">
        <v>130</v>
      </c>
    </row>
    <row r="86" s="10" customFormat="1" ht="37.44" customHeight="1">
      <c r="B86" s="194"/>
      <c r="C86" s="195"/>
      <c r="D86" s="196" t="s">
        <v>74</v>
      </c>
      <c r="E86" s="197" t="s">
        <v>131</v>
      </c>
      <c r="F86" s="197" t="s">
        <v>132</v>
      </c>
      <c r="G86" s="195"/>
      <c r="H86" s="195"/>
      <c r="I86" s="198"/>
      <c r="J86" s="199">
        <f>BK86</f>
        <v>0</v>
      </c>
      <c r="K86" s="195"/>
      <c r="L86" s="200"/>
      <c r="M86" s="201"/>
      <c r="N86" s="202"/>
      <c r="O86" s="202"/>
      <c r="P86" s="203">
        <f>P87+P115+P136</f>
        <v>0</v>
      </c>
      <c r="Q86" s="202"/>
      <c r="R86" s="203">
        <f>R87+R115+R136</f>
        <v>5316.2111429999995</v>
      </c>
      <c r="S86" s="202"/>
      <c r="T86" s="204">
        <f>T87+T115+T136</f>
        <v>0</v>
      </c>
      <c r="AR86" s="205" t="s">
        <v>133</v>
      </c>
      <c r="AT86" s="206" t="s">
        <v>74</v>
      </c>
      <c r="AU86" s="206" t="s">
        <v>75</v>
      </c>
      <c r="AY86" s="205" t="s">
        <v>122</v>
      </c>
      <c r="BK86" s="207">
        <f>BK87+BK115+BK136</f>
        <v>0</v>
      </c>
    </row>
    <row r="87" s="10" customFormat="1" ht="19.92" customHeight="1">
      <c r="B87" s="194"/>
      <c r="C87" s="195"/>
      <c r="D87" s="196" t="s">
        <v>74</v>
      </c>
      <c r="E87" s="208" t="s">
        <v>134</v>
      </c>
      <c r="F87" s="208" t="s">
        <v>135</v>
      </c>
      <c r="G87" s="195"/>
      <c r="H87" s="195"/>
      <c r="I87" s="198"/>
      <c r="J87" s="209">
        <f>BK87</f>
        <v>0</v>
      </c>
      <c r="K87" s="195"/>
      <c r="L87" s="200"/>
      <c r="M87" s="201"/>
      <c r="N87" s="202"/>
      <c r="O87" s="202"/>
      <c r="P87" s="203">
        <f>SUM(P88:P114)</f>
        <v>0</v>
      </c>
      <c r="Q87" s="202"/>
      <c r="R87" s="203">
        <f>SUM(R88:R114)</f>
        <v>927.64024299999994</v>
      </c>
      <c r="S87" s="202"/>
      <c r="T87" s="204">
        <f>SUM(T88:T114)</f>
        <v>0</v>
      </c>
      <c r="AR87" s="205" t="s">
        <v>133</v>
      </c>
      <c r="AT87" s="206" t="s">
        <v>74</v>
      </c>
      <c r="AU87" s="206" t="s">
        <v>80</v>
      </c>
      <c r="AY87" s="205" t="s">
        <v>122</v>
      </c>
      <c r="BK87" s="207">
        <f>SUM(BK88:BK114)</f>
        <v>0</v>
      </c>
    </row>
    <row r="88" s="1" customFormat="1" ht="25.5" customHeight="1">
      <c r="B88" s="42"/>
      <c r="C88" s="210" t="s">
        <v>136</v>
      </c>
      <c r="D88" s="210" t="s">
        <v>124</v>
      </c>
      <c r="E88" s="211" t="s">
        <v>137</v>
      </c>
      <c r="F88" s="212" t="s">
        <v>138</v>
      </c>
      <c r="G88" s="213" t="s">
        <v>139</v>
      </c>
      <c r="H88" s="214">
        <v>22</v>
      </c>
      <c r="I88" s="215"/>
      <c r="J88" s="216">
        <f>ROUND(I88*H88,2)</f>
        <v>0</v>
      </c>
      <c r="K88" s="212" t="s">
        <v>128</v>
      </c>
      <c r="L88" s="68"/>
      <c r="M88" s="217" t="s">
        <v>21</v>
      </c>
      <c r="N88" s="218" t="s">
        <v>46</v>
      </c>
      <c r="O88" s="43"/>
      <c r="P88" s="219">
        <f>O88*H88</f>
        <v>0</v>
      </c>
      <c r="Q88" s="219">
        <v>0</v>
      </c>
      <c r="R88" s="219">
        <f>Q88*H88</f>
        <v>0</v>
      </c>
      <c r="S88" s="219">
        <v>0</v>
      </c>
      <c r="T88" s="220">
        <f>S88*H88</f>
        <v>0</v>
      </c>
      <c r="AR88" s="20" t="s">
        <v>129</v>
      </c>
      <c r="AT88" s="20" t="s">
        <v>124</v>
      </c>
      <c r="AU88" s="20" t="s">
        <v>87</v>
      </c>
      <c r="AY88" s="20" t="s">
        <v>122</v>
      </c>
      <c r="BE88" s="221">
        <f>IF(N88="základní",J88,0)</f>
        <v>0</v>
      </c>
      <c r="BF88" s="221">
        <f>IF(N88="snížená",J88,0)</f>
        <v>0</v>
      </c>
      <c r="BG88" s="221">
        <f>IF(N88="zákl. přenesená",J88,0)</f>
        <v>0</v>
      </c>
      <c r="BH88" s="221">
        <f>IF(N88="sníž. přenesená",J88,0)</f>
        <v>0</v>
      </c>
      <c r="BI88" s="221">
        <f>IF(N88="nulová",J88,0)</f>
        <v>0</v>
      </c>
      <c r="BJ88" s="20" t="s">
        <v>80</v>
      </c>
      <c r="BK88" s="221">
        <f>ROUND(I88*H88,2)</f>
        <v>0</v>
      </c>
      <c r="BL88" s="20" t="s">
        <v>129</v>
      </c>
      <c r="BM88" s="20" t="s">
        <v>140</v>
      </c>
    </row>
    <row r="89" s="1" customFormat="1" ht="25.5" customHeight="1">
      <c r="B89" s="42"/>
      <c r="C89" s="210" t="s">
        <v>133</v>
      </c>
      <c r="D89" s="210" t="s">
        <v>124</v>
      </c>
      <c r="E89" s="211" t="s">
        <v>141</v>
      </c>
      <c r="F89" s="212" t="s">
        <v>142</v>
      </c>
      <c r="G89" s="213" t="s">
        <v>139</v>
      </c>
      <c r="H89" s="214">
        <v>18</v>
      </c>
      <c r="I89" s="215"/>
      <c r="J89" s="216">
        <f>ROUND(I89*H89,2)</f>
        <v>0</v>
      </c>
      <c r="K89" s="212" t="s">
        <v>128</v>
      </c>
      <c r="L89" s="68"/>
      <c r="M89" s="217" t="s">
        <v>21</v>
      </c>
      <c r="N89" s="218" t="s">
        <v>46</v>
      </c>
      <c r="O89" s="43"/>
      <c r="P89" s="219">
        <f>O89*H89</f>
        <v>0</v>
      </c>
      <c r="Q89" s="219">
        <v>0</v>
      </c>
      <c r="R89" s="219">
        <f>Q89*H89</f>
        <v>0</v>
      </c>
      <c r="S89" s="219">
        <v>0</v>
      </c>
      <c r="T89" s="220">
        <f>S89*H89</f>
        <v>0</v>
      </c>
      <c r="AR89" s="20" t="s">
        <v>129</v>
      </c>
      <c r="AT89" s="20" t="s">
        <v>124</v>
      </c>
      <c r="AU89" s="20" t="s">
        <v>87</v>
      </c>
      <c r="AY89" s="20" t="s">
        <v>122</v>
      </c>
      <c r="BE89" s="221">
        <f>IF(N89="základní",J89,0)</f>
        <v>0</v>
      </c>
      <c r="BF89" s="221">
        <f>IF(N89="snížená",J89,0)</f>
        <v>0</v>
      </c>
      <c r="BG89" s="221">
        <f>IF(N89="zákl. přenesená",J89,0)</f>
        <v>0</v>
      </c>
      <c r="BH89" s="221">
        <f>IF(N89="sníž. přenesená",J89,0)</f>
        <v>0</v>
      </c>
      <c r="BI89" s="221">
        <f>IF(N89="nulová",J89,0)</f>
        <v>0</v>
      </c>
      <c r="BJ89" s="20" t="s">
        <v>80</v>
      </c>
      <c r="BK89" s="221">
        <f>ROUND(I89*H89,2)</f>
        <v>0</v>
      </c>
      <c r="BL89" s="20" t="s">
        <v>129</v>
      </c>
      <c r="BM89" s="20" t="s">
        <v>143</v>
      </c>
    </row>
    <row r="90" s="1" customFormat="1" ht="25.5" customHeight="1">
      <c r="B90" s="42"/>
      <c r="C90" s="210" t="s">
        <v>144</v>
      </c>
      <c r="D90" s="210" t="s">
        <v>124</v>
      </c>
      <c r="E90" s="211" t="s">
        <v>145</v>
      </c>
      <c r="F90" s="212" t="s">
        <v>146</v>
      </c>
      <c r="G90" s="213" t="s">
        <v>139</v>
      </c>
      <c r="H90" s="214">
        <v>11</v>
      </c>
      <c r="I90" s="215"/>
      <c r="J90" s="216">
        <f>ROUND(I90*H90,2)</f>
        <v>0</v>
      </c>
      <c r="K90" s="212" t="s">
        <v>128</v>
      </c>
      <c r="L90" s="68"/>
      <c r="M90" s="217" t="s">
        <v>21</v>
      </c>
      <c r="N90" s="218" t="s">
        <v>46</v>
      </c>
      <c r="O90" s="43"/>
      <c r="P90" s="219">
        <f>O90*H90</f>
        <v>0</v>
      </c>
      <c r="Q90" s="219">
        <v>0</v>
      </c>
      <c r="R90" s="219">
        <f>Q90*H90</f>
        <v>0</v>
      </c>
      <c r="S90" s="219">
        <v>0</v>
      </c>
      <c r="T90" s="220">
        <f>S90*H90</f>
        <v>0</v>
      </c>
      <c r="AR90" s="20" t="s">
        <v>129</v>
      </c>
      <c r="AT90" s="20" t="s">
        <v>124</v>
      </c>
      <c r="AU90" s="20" t="s">
        <v>87</v>
      </c>
      <c r="AY90" s="20" t="s">
        <v>122</v>
      </c>
      <c r="BE90" s="221">
        <f>IF(N90="základní",J90,0)</f>
        <v>0</v>
      </c>
      <c r="BF90" s="221">
        <f>IF(N90="snížená",J90,0)</f>
        <v>0</v>
      </c>
      <c r="BG90" s="221">
        <f>IF(N90="zákl. přenesená",J90,0)</f>
        <v>0</v>
      </c>
      <c r="BH90" s="221">
        <f>IF(N90="sníž. přenesená",J90,0)</f>
        <v>0</v>
      </c>
      <c r="BI90" s="221">
        <f>IF(N90="nulová",J90,0)</f>
        <v>0</v>
      </c>
      <c r="BJ90" s="20" t="s">
        <v>80</v>
      </c>
      <c r="BK90" s="221">
        <f>ROUND(I90*H90,2)</f>
        <v>0</v>
      </c>
      <c r="BL90" s="20" t="s">
        <v>129</v>
      </c>
      <c r="BM90" s="20" t="s">
        <v>147</v>
      </c>
    </row>
    <row r="91" s="1" customFormat="1" ht="16.5" customHeight="1">
      <c r="B91" s="42"/>
      <c r="C91" s="222" t="s">
        <v>148</v>
      </c>
      <c r="D91" s="222" t="s">
        <v>131</v>
      </c>
      <c r="E91" s="223" t="s">
        <v>149</v>
      </c>
      <c r="F91" s="224" t="s">
        <v>150</v>
      </c>
      <c r="G91" s="225" t="s">
        <v>139</v>
      </c>
      <c r="H91" s="226">
        <v>4</v>
      </c>
      <c r="I91" s="227"/>
      <c r="J91" s="228">
        <f>ROUND(I91*H91,2)</f>
        <v>0</v>
      </c>
      <c r="K91" s="224" t="s">
        <v>128</v>
      </c>
      <c r="L91" s="229"/>
      <c r="M91" s="230" t="s">
        <v>21</v>
      </c>
      <c r="N91" s="231" t="s">
        <v>46</v>
      </c>
      <c r="O91" s="43"/>
      <c r="P91" s="219">
        <f>O91*H91</f>
        <v>0</v>
      </c>
      <c r="Q91" s="219">
        <v>0.0074999999999999997</v>
      </c>
      <c r="R91" s="219">
        <f>Q91*H91</f>
        <v>0.029999999999999999</v>
      </c>
      <c r="S91" s="219">
        <v>0</v>
      </c>
      <c r="T91" s="220">
        <f>S91*H91</f>
        <v>0</v>
      </c>
      <c r="AR91" s="20" t="s">
        <v>151</v>
      </c>
      <c r="AT91" s="20" t="s">
        <v>131</v>
      </c>
      <c r="AU91" s="20" t="s">
        <v>87</v>
      </c>
      <c r="AY91" s="20" t="s">
        <v>122</v>
      </c>
      <c r="BE91" s="221">
        <f>IF(N91="základní",J91,0)</f>
        <v>0</v>
      </c>
      <c r="BF91" s="221">
        <f>IF(N91="snížená",J91,0)</f>
        <v>0</v>
      </c>
      <c r="BG91" s="221">
        <f>IF(N91="zákl. přenesená",J91,0)</f>
        <v>0</v>
      </c>
      <c r="BH91" s="221">
        <f>IF(N91="sníž. přenesená",J91,0)</f>
        <v>0</v>
      </c>
      <c r="BI91" s="221">
        <f>IF(N91="nulová",J91,0)</f>
        <v>0</v>
      </c>
      <c r="BJ91" s="20" t="s">
        <v>80</v>
      </c>
      <c r="BK91" s="221">
        <f>ROUND(I91*H91,2)</f>
        <v>0</v>
      </c>
      <c r="BL91" s="20" t="s">
        <v>151</v>
      </c>
      <c r="BM91" s="20" t="s">
        <v>152</v>
      </c>
    </row>
    <row r="92" s="1" customFormat="1" ht="16.5" customHeight="1">
      <c r="B92" s="42"/>
      <c r="C92" s="222" t="s">
        <v>153</v>
      </c>
      <c r="D92" s="222" t="s">
        <v>131</v>
      </c>
      <c r="E92" s="223" t="s">
        <v>154</v>
      </c>
      <c r="F92" s="224" t="s">
        <v>155</v>
      </c>
      <c r="G92" s="225" t="s">
        <v>139</v>
      </c>
      <c r="H92" s="226">
        <v>7</v>
      </c>
      <c r="I92" s="227"/>
      <c r="J92" s="228">
        <f>ROUND(I92*H92,2)</f>
        <v>0</v>
      </c>
      <c r="K92" s="224" t="s">
        <v>21</v>
      </c>
      <c r="L92" s="229"/>
      <c r="M92" s="230" t="s">
        <v>21</v>
      </c>
      <c r="N92" s="231" t="s">
        <v>46</v>
      </c>
      <c r="O92" s="43"/>
      <c r="P92" s="219">
        <f>O92*H92</f>
        <v>0</v>
      </c>
      <c r="Q92" s="219">
        <v>0.0074999999999999997</v>
      </c>
      <c r="R92" s="219">
        <f>Q92*H92</f>
        <v>0.052499999999999998</v>
      </c>
      <c r="S92" s="219">
        <v>0</v>
      </c>
      <c r="T92" s="220">
        <f>S92*H92</f>
        <v>0</v>
      </c>
      <c r="AR92" s="20" t="s">
        <v>151</v>
      </c>
      <c r="AT92" s="20" t="s">
        <v>131</v>
      </c>
      <c r="AU92" s="20" t="s">
        <v>87</v>
      </c>
      <c r="AY92" s="20" t="s">
        <v>122</v>
      </c>
      <c r="BE92" s="221">
        <f>IF(N92="základní",J92,0)</f>
        <v>0</v>
      </c>
      <c r="BF92" s="221">
        <f>IF(N92="snížená",J92,0)</f>
        <v>0</v>
      </c>
      <c r="BG92" s="221">
        <f>IF(N92="zákl. přenesená",J92,0)</f>
        <v>0</v>
      </c>
      <c r="BH92" s="221">
        <f>IF(N92="sníž. přenesená",J92,0)</f>
        <v>0</v>
      </c>
      <c r="BI92" s="221">
        <f>IF(N92="nulová",J92,0)</f>
        <v>0</v>
      </c>
      <c r="BJ92" s="20" t="s">
        <v>80</v>
      </c>
      <c r="BK92" s="221">
        <f>ROUND(I92*H92,2)</f>
        <v>0</v>
      </c>
      <c r="BL92" s="20" t="s">
        <v>151</v>
      </c>
      <c r="BM92" s="20" t="s">
        <v>156</v>
      </c>
    </row>
    <row r="93" s="1" customFormat="1" ht="16.5" customHeight="1">
      <c r="B93" s="42"/>
      <c r="C93" s="210" t="s">
        <v>157</v>
      </c>
      <c r="D93" s="210" t="s">
        <v>124</v>
      </c>
      <c r="E93" s="211" t="s">
        <v>158</v>
      </c>
      <c r="F93" s="212" t="s">
        <v>159</v>
      </c>
      <c r="G93" s="213" t="s">
        <v>139</v>
      </c>
      <c r="H93" s="214">
        <v>9</v>
      </c>
      <c r="I93" s="215"/>
      <c r="J93" s="216">
        <f>ROUND(I93*H93,2)</f>
        <v>0</v>
      </c>
      <c r="K93" s="212" t="s">
        <v>128</v>
      </c>
      <c r="L93" s="68"/>
      <c r="M93" s="217" t="s">
        <v>21</v>
      </c>
      <c r="N93" s="218" t="s">
        <v>46</v>
      </c>
      <c r="O93" s="43"/>
      <c r="P93" s="219">
        <f>O93*H93</f>
        <v>0</v>
      </c>
      <c r="Q93" s="219">
        <v>0</v>
      </c>
      <c r="R93" s="219">
        <f>Q93*H93</f>
        <v>0</v>
      </c>
      <c r="S93" s="219">
        <v>0</v>
      </c>
      <c r="T93" s="220">
        <f>S93*H93</f>
        <v>0</v>
      </c>
      <c r="AR93" s="20" t="s">
        <v>129</v>
      </c>
      <c r="AT93" s="20" t="s">
        <v>124</v>
      </c>
      <c r="AU93" s="20" t="s">
        <v>87</v>
      </c>
      <c r="AY93" s="20" t="s">
        <v>122</v>
      </c>
      <c r="BE93" s="221">
        <f>IF(N93="základní",J93,0)</f>
        <v>0</v>
      </c>
      <c r="BF93" s="221">
        <f>IF(N93="snížená",J93,0)</f>
        <v>0</v>
      </c>
      <c r="BG93" s="221">
        <f>IF(N93="zákl. přenesená",J93,0)</f>
        <v>0</v>
      </c>
      <c r="BH93" s="221">
        <f>IF(N93="sníž. přenesená",J93,0)</f>
        <v>0</v>
      </c>
      <c r="BI93" s="221">
        <f>IF(N93="nulová",J93,0)</f>
        <v>0</v>
      </c>
      <c r="BJ93" s="20" t="s">
        <v>80</v>
      </c>
      <c r="BK93" s="221">
        <f>ROUND(I93*H93,2)</f>
        <v>0</v>
      </c>
      <c r="BL93" s="20" t="s">
        <v>129</v>
      </c>
      <c r="BM93" s="20" t="s">
        <v>160</v>
      </c>
    </row>
    <row r="94" s="1" customFormat="1" ht="25.5" customHeight="1">
      <c r="B94" s="42"/>
      <c r="C94" s="222" t="s">
        <v>161</v>
      </c>
      <c r="D94" s="222" t="s">
        <v>131</v>
      </c>
      <c r="E94" s="223" t="s">
        <v>162</v>
      </c>
      <c r="F94" s="224" t="s">
        <v>163</v>
      </c>
      <c r="G94" s="225" t="s">
        <v>139</v>
      </c>
      <c r="H94" s="226">
        <v>9</v>
      </c>
      <c r="I94" s="227"/>
      <c r="J94" s="228">
        <f>ROUND(I94*H94,2)</f>
        <v>0</v>
      </c>
      <c r="K94" s="224" t="s">
        <v>128</v>
      </c>
      <c r="L94" s="229"/>
      <c r="M94" s="230" t="s">
        <v>21</v>
      </c>
      <c r="N94" s="231" t="s">
        <v>46</v>
      </c>
      <c r="O94" s="43"/>
      <c r="P94" s="219">
        <f>O94*H94</f>
        <v>0</v>
      </c>
      <c r="Q94" s="219">
        <v>103</v>
      </c>
      <c r="R94" s="219">
        <f>Q94*H94</f>
        <v>927</v>
      </c>
      <c r="S94" s="219">
        <v>0</v>
      </c>
      <c r="T94" s="220">
        <f>S94*H94</f>
        <v>0</v>
      </c>
      <c r="AR94" s="20" t="s">
        <v>151</v>
      </c>
      <c r="AT94" s="20" t="s">
        <v>131</v>
      </c>
      <c r="AU94" s="20" t="s">
        <v>87</v>
      </c>
      <c r="AY94" s="20" t="s">
        <v>122</v>
      </c>
      <c r="BE94" s="221">
        <f>IF(N94="základní",J94,0)</f>
        <v>0</v>
      </c>
      <c r="BF94" s="221">
        <f>IF(N94="snížená",J94,0)</f>
        <v>0</v>
      </c>
      <c r="BG94" s="221">
        <f>IF(N94="zákl. přenesená",J94,0)</f>
        <v>0</v>
      </c>
      <c r="BH94" s="221">
        <f>IF(N94="sníž. přenesená",J94,0)</f>
        <v>0</v>
      </c>
      <c r="BI94" s="221">
        <f>IF(N94="nulová",J94,0)</f>
        <v>0</v>
      </c>
      <c r="BJ94" s="20" t="s">
        <v>80</v>
      </c>
      <c r="BK94" s="221">
        <f>ROUND(I94*H94,2)</f>
        <v>0</v>
      </c>
      <c r="BL94" s="20" t="s">
        <v>151</v>
      </c>
      <c r="BM94" s="20" t="s">
        <v>164</v>
      </c>
    </row>
    <row r="95" s="1" customFormat="1" ht="16.5" customHeight="1">
      <c r="B95" s="42"/>
      <c r="C95" s="210" t="s">
        <v>165</v>
      </c>
      <c r="D95" s="210" t="s">
        <v>124</v>
      </c>
      <c r="E95" s="211" t="s">
        <v>166</v>
      </c>
      <c r="F95" s="212" t="s">
        <v>167</v>
      </c>
      <c r="G95" s="213" t="s">
        <v>139</v>
      </c>
      <c r="H95" s="214">
        <v>9</v>
      </c>
      <c r="I95" s="215"/>
      <c r="J95" s="216">
        <f>ROUND(I95*H95,2)</f>
        <v>0</v>
      </c>
      <c r="K95" s="212" t="s">
        <v>128</v>
      </c>
      <c r="L95" s="68"/>
      <c r="M95" s="217" t="s">
        <v>21</v>
      </c>
      <c r="N95" s="218" t="s">
        <v>46</v>
      </c>
      <c r="O95" s="43"/>
      <c r="P95" s="219">
        <f>O95*H95</f>
        <v>0</v>
      </c>
      <c r="Q95" s="219">
        <v>0</v>
      </c>
      <c r="R95" s="219">
        <f>Q95*H95</f>
        <v>0</v>
      </c>
      <c r="S95" s="219">
        <v>0</v>
      </c>
      <c r="T95" s="220">
        <f>S95*H95</f>
        <v>0</v>
      </c>
      <c r="AR95" s="20" t="s">
        <v>129</v>
      </c>
      <c r="AT95" s="20" t="s">
        <v>124</v>
      </c>
      <c r="AU95" s="20" t="s">
        <v>87</v>
      </c>
      <c r="AY95" s="20" t="s">
        <v>122</v>
      </c>
      <c r="BE95" s="221">
        <f>IF(N95="základní",J95,0)</f>
        <v>0</v>
      </c>
      <c r="BF95" s="221">
        <f>IF(N95="snížená",J95,0)</f>
        <v>0</v>
      </c>
      <c r="BG95" s="221">
        <f>IF(N95="zákl. přenesená",J95,0)</f>
        <v>0</v>
      </c>
      <c r="BH95" s="221">
        <f>IF(N95="sníž. přenesená",J95,0)</f>
        <v>0</v>
      </c>
      <c r="BI95" s="221">
        <f>IF(N95="nulová",J95,0)</f>
        <v>0</v>
      </c>
      <c r="BJ95" s="20" t="s">
        <v>80</v>
      </c>
      <c r="BK95" s="221">
        <f>ROUND(I95*H95,2)</f>
        <v>0</v>
      </c>
      <c r="BL95" s="20" t="s">
        <v>129</v>
      </c>
      <c r="BM95" s="20" t="s">
        <v>168</v>
      </c>
    </row>
    <row r="96" s="1" customFormat="1" ht="16.5" customHeight="1">
      <c r="B96" s="42"/>
      <c r="C96" s="222" t="s">
        <v>169</v>
      </c>
      <c r="D96" s="222" t="s">
        <v>131</v>
      </c>
      <c r="E96" s="223" t="s">
        <v>170</v>
      </c>
      <c r="F96" s="224" t="s">
        <v>171</v>
      </c>
      <c r="G96" s="225" t="s">
        <v>172</v>
      </c>
      <c r="H96" s="226">
        <v>4</v>
      </c>
      <c r="I96" s="227"/>
      <c r="J96" s="228">
        <f>ROUND(I96*H96,2)</f>
        <v>0</v>
      </c>
      <c r="K96" s="224" t="s">
        <v>21</v>
      </c>
      <c r="L96" s="229"/>
      <c r="M96" s="230" t="s">
        <v>21</v>
      </c>
      <c r="N96" s="231" t="s">
        <v>46</v>
      </c>
      <c r="O96" s="43"/>
      <c r="P96" s="219">
        <f>O96*H96</f>
        <v>0</v>
      </c>
      <c r="Q96" s="219">
        <v>0</v>
      </c>
      <c r="R96" s="219">
        <f>Q96*H96</f>
        <v>0</v>
      </c>
      <c r="S96" s="219">
        <v>0</v>
      </c>
      <c r="T96" s="220">
        <f>S96*H96</f>
        <v>0</v>
      </c>
      <c r="AR96" s="20" t="s">
        <v>173</v>
      </c>
      <c r="AT96" s="20" t="s">
        <v>131</v>
      </c>
      <c r="AU96" s="20" t="s">
        <v>87</v>
      </c>
      <c r="AY96" s="20" t="s">
        <v>122</v>
      </c>
      <c r="BE96" s="221">
        <f>IF(N96="základní",J96,0)</f>
        <v>0</v>
      </c>
      <c r="BF96" s="221">
        <f>IF(N96="snížená",J96,0)</f>
        <v>0</v>
      </c>
      <c r="BG96" s="221">
        <f>IF(N96="zákl. přenesená",J96,0)</f>
        <v>0</v>
      </c>
      <c r="BH96" s="221">
        <f>IF(N96="sníž. přenesená",J96,0)</f>
        <v>0</v>
      </c>
      <c r="BI96" s="221">
        <f>IF(N96="nulová",J96,0)</f>
        <v>0</v>
      </c>
      <c r="BJ96" s="20" t="s">
        <v>80</v>
      </c>
      <c r="BK96" s="221">
        <f>ROUND(I96*H96,2)</f>
        <v>0</v>
      </c>
      <c r="BL96" s="20" t="s">
        <v>129</v>
      </c>
      <c r="BM96" s="20" t="s">
        <v>174</v>
      </c>
    </row>
    <row r="97" s="1" customFormat="1" ht="16.5" customHeight="1">
      <c r="B97" s="42"/>
      <c r="C97" s="222" t="s">
        <v>175</v>
      </c>
      <c r="D97" s="222" t="s">
        <v>131</v>
      </c>
      <c r="E97" s="223" t="s">
        <v>176</v>
      </c>
      <c r="F97" s="224" t="s">
        <v>177</v>
      </c>
      <c r="G97" s="225" t="s">
        <v>172</v>
      </c>
      <c r="H97" s="226">
        <v>3</v>
      </c>
      <c r="I97" s="227"/>
      <c r="J97" s="228">
        <f>ROUND(I97*H97,2)</f>
        <v>0</v>
      </c>
      <c r="K97" s="224" t="s">
        <v>21</v>
      </c>
      <c r="L97" s="229"/>
      <c r="M97" s="230" t="s">
        <v>21</v>
      </c>
      <c r="N97" s="231" t="s">
        <v>46</v>
      </c>
      <c r="O97" s="43"/>
      <c r="P97" s="219">
        <f>O97*H97</f>
        <v>0</v>
      </c>
      <c r="Q97" s="219">
        <v>0</v>
      </c>
      <c r="R97" s="219">
        <f>Q97*H97</f>
        <v>0</v>
      </c>
      <c r="S97" s="219">
        <v>0</v>
      </c>
      <c r="T97" s="220">
        <f>S97*H97</f>
        <v>0</v>
      </c>
      <c r="AR97" s="20" t="s">
        <v>173</v>
      </c>
      <c r="AT97" s="20" t="s">
        <v>131</v>
      </c>
      <c r="AU97" s="20" t="s">
        <v>87</v>
      </c>
      <c r="AY97" s="20" t="s">
        <v>122</v>
      </c>
      <c r="BE97" s="221">
        <f>IF(N97="základní",J97,0)</f>
        <v>0</v>
      </c>
      <c r="BF97" s="221">
        <f>IF(N97="snížená",J97,0)</f>
        <v>0</v>
      </c>
      <c r="BG97" s="221">
        <f>IF(N97="zákl. přenesená",J97,0)</f>
        <v>0</v>
      </c>
      <c r="BH97" s="221">
        <f>IF(N97="sníž. přenesená",J97,0)</f>
        <v>0</v>
      </c>
      <c r="BI97" s="221">
        <f>IF(N97="nulová",J97,0)</f>
        <v>0</v>
      </c>
      <c r="BJ97" s="20" t="s">
        <v>80</v>
      </c>
      <c r="BK97" s="221">
        <f>ROUND(I97*H97,2)</f>
        <v>0</v>
      </c>
      <c r="BL97" s="20" t="s">
        <v>129</v>
      </c>
      <c r="BM97" s="20" t="s">
        <v>178</v>
      </c>
    </row>
    <row r="98" s="1" customFormat="1" ht="16.5" customHeight="1">
      <c r="B98" s="42"/>
      <c r="C98" s="222" t="s">
        <v>179</v>
      </c>
      <c r="D98" s="222" t="s">
        <v>131</v>
      </c>
      <c r="E98" s="223" t="s">
        <v>180</v>
      </c>
      <c r="F98" s="224" t="s">
        <v>181</v>
      </c>
      <c r="G98" s="225" t="s">
        <v>172</v>
      </c>
      <c r="H98" s="226">
        <v>2</v>
      </c>
      <c r="I98" s="227"/>
      <c r="J98" s="228">
        <f>ROUND(I98*H98,2)</f>
        <v>0</v>
      </c>
      <c r="K98" s="224" t="s">
        <v>21</v>
      </c>
      <c r="L98" s="229"/>
      <c r="M98" s="230" t="s">
        <v>21</v>
      </c>
      <c r="N98" s="231" t="s">
        <v>46</v>
      </c>
      <c r="O98" s="43"/>
      <c r="P98" s="219">
        <f>O98*H98</f>
        <v>0</v>
      </c>
      <c r="Q98" s="219">
        <v>0</v>
      </c>
      <c r="R98" s="219">
        <f>Q98*H98</f>
        <v>0</v>
      </c>
      <c r="S98" s="219">
        <v>0</v>
      </c>
      <c r="T98" s="220">
        <f>S98*H98</f>
        <v>0</v>
      </c>
      <c r="AR98" s="20" t="s">
        <v>173</v>
      </c>
      <c r="AT98" s="20" t="s">
        <v>131</v>
      </c>
      <c r="AU98" s="20" t="s">
        <v>87</v>
      </c>
      <c r="AY98" s="20" t="s">
        <v>122</v>
      </c>
      <c r="BE98" s="221">
        <f>IF(N98="základní",J98,0)</f>
        <v>0</v>
      </c>
      <c r="BF98" s="221">
        <f>IF(N98="snížená",J98,0)</f>
        <v>0</v>
      </c>
      <c r="BG98" s="221">
        <f>IF(N98="zákl. přenesená",J98,0)</f>
        <v>0</v>
      </c>
      <c r="BH98" s="221">
        <f>IF(N98="sníž. přenesená",J98,0)</f>
        <v>0</v>
      </c>
      <c r="BI98" s="221">
        <f>IF(N98="nulová",J98,0)</f>
        <v>0</v>
      </c>
      <c r="BJ98" s="20" t="s">
        <v>80</v>
      </c>
      <c r="BK98" s="221">
        <f>ROUND(I98*H98,2)</f>
        <v>0</v>
      </c>
      <c r="BL98" s="20" t="s">
        <v>129</v>
      </c>
      <c r="BM98" s="20" t="s">
        <v>182</v>
      </c>
    </row>
    <row r="99" s="1" customFormat="1" ht="16.5" customHeight="1">
      <c r="B99" s="42"/>
      <c r="C99" s="210" t="s">
        <v>183</v>
      </c>
      <c r="D99" s="210" t="s">
        <v>124</v>
      </c>
      <c r="E99" s="211" t="s">
        <v>184</v>
      </c>
      <c r="F99" s="212" t="s">
        <v>185</v>
      </c>
      <c r="G99" s="213" t="s">
        <v>139</v>
      </c>
      <c r="H99" s="214">
        <v>9</v>
      </c>
      <c r="I99" s="215"/>
      <c r="J99" s="216">
        <f>ROUND(I99*H99,2)</f>
        <v>0</v>
      </c>
      <c r="K99" s="212" t="s">
        <v>128</v>
      </c>
      <c r="L99" s="68"/>
      <c r="M99" s="217" t="s">
        <v>21</v>
      </c>
      <c r="N99" s="218" t="s">
        <v>46</v>
      </c>
      <c r="O99" s="43"/>
      <c r="P99" s="219">
        <f>O99*H99</f>
        <v>0</v>
      </c>
      <c r="Q99" s="219">
        <v>0</v>
      </c>
      <c r="R99" s="219">
        <f>Q99*H99</f>
        <v>0</v>
      </c>
      <c r="S99" s="219">
        <v>0</v>
      </c>
      <c r="T99" s="220">
        <f>S99*H99</f>
        <v>0</v>
      </c>
      <c r="AR99" s="20" t="s">
        <v>129</v>
      </c>
      <c r="AT99" s="20" t="s">
        <v>124</v>
      </c>
      <c r="AU99" s="20" t="s">
        <v>87</v>
      </c>
      <c r="AY99" s="20" t="s">
        <v>122</v>
      </c>
      <c r="BE99" s="221">
        <f>IF(N99="základní",J99,0)</f>
        <v>0</v>
      </c>
      <c r="BF99" s="221">
        <f>IF(N99="snížená",J99,0)</f>
        <v>0</v>
      </c>
      <c r="BG99" s="221">
        <f>IF(N99="zákl. přenesená",J99,0)</f>
        <v>0</v>
      </c>
      <c r="BH99" s="221">
        <f>IF(N99="sníž. přenesená",J99,0)</f>
        <v>0</v>
      </c>
      <c r="BI99" s="221">
        <f>IF(N99="nulová",J99,0)</f>
        <v>0</v>
      </c>
      <c r="BJ99" s="20" t="s">
        <v>80</v>
      </c>
      <c r="BK99" s="221">
        <f>ROUND(I99*H99,2)</f>
        <v>0</v>
      </c>
      <c r="BL99" s="20" t="s">
        <v>129</v>
      </c>
      <c r="BM99" s="20" t="s">
        <v>186</v>
      </c>
    </row>
    <row r="100" s="1" customFormat="1" ht="16.5" customHeight="1">
      <c r="B100" s="42"/>
      <c r="C100" s="222" t="s">
        <v>187</v>
      </c>
      <c r="D100" s="222" t="s">
        <v>131</v>
      </c>
      <c r="E100" s="223" t="s">
        <v>188</v>
      </c>
      <c r="F100" s="224" t="s">
        <v>189</v>
      </c>
      <c r="G100" s="225" t="s">
        <v>172</v>
      </c>
      <c r="H100" s="226">
        <v>9</v>
      </c>
      <c r="I100" s="227"/>
      <c r="J100" s="228">
        <f>ROUND(I100*H100,2)</f>
        <v>0</v>
      </c>
      <c r="K100" s="224" t="s">
        <v>21</v>
      </c>
      <c r="L100" s="229"/>
      <c r="M100" s="230" t="s">
        <v>21</v>
      </c>
      <c r="N100" s="231" t="s">
        <v>46</v>
      </c>
      <c r="O100" s="43"/>
      <c r="P100" s="219">
        <f>O100*H100</f>
        <v>0</v>
      </c>
      <c r="Q100" s="219">
        <v>0</v>
      </c>
      <c r="R100" s="219">
        <f>Q100*H100</f>
        <v>0</v>
      </c>
      <c r="S100" s="219">
        <v>0</v>
      </c>
      <c r="T100" s="220">
        <f>S100*H100</f>
        <v>0</v>
      </c>
      <c r="AR100" s="20" t="s">
        <v>173</v>
      </c>
      <c r="AT100" s="20" t="s">
        <v>131</v>
      </c>
      <c r="AU100" s="20" t="s">
        <v>87</v>
      </c>
      <c r="AY100" s="20" t="s">
        <v>122</v>
      </c>
      <c r="BE100" s="221">
        <f>IF(N100="základní",J100,0)</f>
        <v>0</v>
      </c>
      <c r="BF100" s="221">
        <f>IF(N100="snížená",J100,0)</f>
        <v>0</v>
      </c>
      <c r="BG100" s="221">
        <f>IF(N100="zákl. přenesená",J100,0)</f>
        <v>0</v>
      </c>
      <c r="BH100" s="221">
        <f>IF(N100="sníž. přenesená",J100,0)</f>
        <v>0</v>
      </c>
      <c r="BI100" s="221">
        <f>IF(N100="nulová",J100,0)</f>
        <v>0</v>
      </c>
      <c r="BJ100" s="20" t="s">
        <v>80</v>
      </c>
      <c r="BK100" s="221">
        <f>ROUND(I100*H100,2)</f>
        <v>0</v>
      </c>
      <c r="BL100" s="20" t="s">
        <v>129</v>
      </c>
      <c r="BM100" s="20" t="s">
        <v>190</v>
      </c>
    </row>
    <row r="101" s="1" customFormat="1" ht="38.25" customHeight="1">
      <c r="B101" s="42"/>
      <c r="C101" s="210" t="s">
        <v>191</v>
      </c>
      <c r="D101" s="210" t="s">
        <v>124</v>
      </c>
      <c r="E101" s="211" t="s">
        <v>192</v>
      </c>
      <c r="F101" s="212" t="s">
        <v>193</v>
      </c>
      <c r="G101" s="213" t="s">
        <v>194</v>
      </c>
      <c r="H101" s="214">
        <v>170</v>
      </c>
      <c r="I101" s="215"/>
      <c r="J101" s="216">
        <f>ROUND(I101*H101,2)</f>
        <v>0</v>
      </c>
      <c r="K101" s="212" t="s">
        <v>128</v>
      </c>
      <c r="L101" s="68"/>
      <c r="M101" s="217" t="s">
        <v>21</v>
      </c>
      <c r="N101" s="218" t="s">
        <v>46</v>
      </c>
      <c r="O101" s="43"/>
      <c r="P101" s="219">
        <f>O101*H101</f>
        <v>0</v>
      </c>
      <c r="Q101" s="219">
        <v>0</v>
      </c>
      <c r="R101" s="219">
        <f>Q101*H101</f>
        <v>0</v>
      </c>
      <c r="S101" s="219">
        <v>0</v>
      </c>
      <c r="T101" s="220">
        <f>S101*H101</f>
        <v>0</v>
      </c>
      <c r="AR101" s="20" t="s">
        <v>129</v>
      </c>
      <c r="AT101" s="20" t="s">
        <v>124</v>
      </c>
      <c r="AU101" s="20" t="s">
        <v>87</v>
      </c>
      <c r="AY101" s="20" t="s">
        <v>122</v>
      </c>
      <c r="BE101" s="221">
        <f>IF(N101="základní",J101,0)</f>
        <v>0</v>
      </c>
      <c r="BF101" s="221">
        <f>IF(N101="snížená",J101,0)</f>
        <v>0</v>
      </c>
      <c r="BG101" s="221">
        <f>IF(N101="zákl. přenesená",J101,0)</f>
        <v>0</v>
      </c>
      <c r="BH101" s="221">
        <f>IF(N101="sníž. přenesená",J101,0)</f>
        <v>0</v>
      </c>
      <c r="BI101" s="221">
        <f>IF(N101="nulová",J101,0)</f>
        <v>0</v>
      </c>
      <c r="BJ101" s="20" t="s">
        <v>80</v>
      </c>
      <c r="BK101" s="221">
        <f>ROUND(I101*H101,2)</f>
        <v>0</v>
      </c>
      <c r="BL101" s="20" t="s">
        <v>129</v>
      </c>
      <c r="BM101" s="20" t="s">
        <v>195</v>
      </c>
    </row>
    <row r="102" s="1" customFormat="1" ht="16.5" customHeight="1">
      <c r="B102" s="42"/>
      <c r="C102" s="222" t="s">
        <v>196</v>
      </c>
      <c r="D102" s="222" t="s">
        <v>131</v>
      </c>
      <c r="E102" s="223" t="s">
        <v>197</v>
      </c>
      <c r="F102" s="224" t="s">
        <v>198</v>
      </c>
      <c r="G102" s="225" t="s">
        <v>199</v>
      </c>
      <c r="H102" s="226">
        <v>170</v>
      </c>
      <c r="I102" s="227"/>
      <c r="J102" s="228">
        <f>ROUND(I102*H102,2)</f>
        <v>0</v>
      </c>
      <c r="K102" s="224" t="s">
        <v>128</v>
      </c>
      <c r="L102" s="229"/>
      <c r="M102" s="230" t="s">
        <v>21</v>
      </c>
      <c r="N102" s="231" t="s">
        <v>46</v>
      </c>
      <c r="O102" s="43"/>
      <c r="P102" s="219">
        <f>O102*H102</f>
        <v>0</v>
      </c>
      <c r="Q102" s="219">
        <v>0.001</v>
      </c>
      <c r="R102" s="219">
        <f>Q102*H102</f>
        <v>0.17000000000000001</v>
      </c>
      <c r="S102" s="219">
        <v>0</v>
      </c>
      <c r="T102" s="220">
        <f>S102*H102</f>
        <v>0</v>
      </c>
      <c r="AR102" s="20" t="s">
        <v>151</v>
      </c>
      <c r="AT102" s="20" t="s">
        <v>131</v>
      </c>
      <c r="AU102" s="20" t="s">
        <v>87</v>
      </c>
      <c r="AY102" s="20" t="s">
        <v>122</v>
      </c>
      <c r="BE102" s="221">
        <f>IF(N102="základní",J102,0)</f>
        <v>0</v>
      </c>
      <c r="BF102" s="221">
        <f>IF(N102="snížená",J102,0)</f>
        <v>0</v>
      </c>
      <c r="BG102" s="221">
        <f>IF(N102="zákl. přenesená",J102,0)</f>
        <v>0</v>
      </c>
      <c r="BH102" s="221">
        <f>IF(N102="sníž. přenesená",J102,0)</f>
        <v>0</v>
      </c>
      <c r="BI102" s="221">
        <f>IF(N102="nulová",J102,0)</f>
        <v>0</v>
      </c>
      <c r="BJ102" s="20" t="s">
        <v>80</v>
      </c>
      <c r="BK102" s="221">
        <f>ROUND(I102*H102,2)</f>
        <v>0</v>
      </c>
      <c r="BL102" s="20" t="s">
        <v>151</v>
      </c>
      <c r="BM102" s="20" t="s">
        <v>200</v>
      </c>
    </row>
    <row r="103" s="1" customFormat="1" ht="38.25" customHeight="1">
      <c r="B103" s="42"/>
      <c r="C103" s="210" t="s">
        <v>201</v>
      </c>
      <c r="D103" s="210" t="s">
        <v>124</v>
      </c>
      <c r="E103" s="211" t="s">
        <v>202</v>
      </c>
      <c r="F103" s="212" t="s">
        <v>203</v>
      </c>
      <c r="G103" s="213" t="s">
        <v>194</v>
      </c>
      <c r="H103" s="214">
        <v>40</v>
      </c>
      <c r="I103" s="215"/>
      <c r="J103" s="216">
        <f>ROUND(I103*H103,2)</f>
        <v>0</v>
      </c>
      <c r="K103" s="212" t="s">
        <v>128</v>
      </c>
      <c r="L103" s="68"/>
      <c r="M103" s="217" t="s">
        <v>21</v>
      </c>
      <c r="N103" s="218" t="s">
        <v>46</v>
      </c>
      <c r="O103" s="43"/>
      <c r="P103" s="219">
        <f>O103*H103</f>
        <v>0</v>
      </c>
      <c r="Q103" s="219">
        <v>0</v>
      </c>
      <c r="R103" s="219">
        <f>Q103*H103</f>
        <v>0</v>
      </c>
      <c r="S103" s="219">
        <v>0</v>
      </c>
      <c r="T103" s="220">
        <f>S103*H103</f>
        <v>0</v>
      </c>
      <c r="AR103" s="20" t="s">
        <v>129</v>
      </c>
      <c r="AT103" s="20" t="s">
        <v>124</v>
      </c>
      <c r="AU103" s="20" t="s">
        <v>87</v>
      </c>
      <c r="AY103" s="20" t="s">
        <v>122</v>
      </c>
      <c r="BE103" s="221">
        <f>IF(N103="základní",J103,0)</f>
        <v>0</v>
      </c>
      <c r="BF103" s="221">
        <f>IF(N103="snížená",J103,0)</f>
        <v>0</v>
      </c>
      <c r="BG103" s="221">
        <f>IF(N103="zákl. přenesená",J103,0)</f>
        <v>0</v>
      </c>
      <c r="BH103" s="221">
        <f>IF(N103="sníž. přenesená",J103,0)</f>
        <v>0</v>
      </c>
      <c r="BI103" s="221">
        <f>IF(N103="nulová",J103,0)</f>
        <v>0</v>
      </c>
      <c r="BJ103" s="20" t="s">
        <v>80</v>
      </c>
      <c r="BK103" s="221">
        <f>ROUND(I103*H103,2)</f>
        <v>0</v>
      </c>
      <c r="BL103" s="20" t="s">
        <v>129</v>
      </c>
      <c r="BM103" s="20" t="s">
        <v>204</v>
      </c>
    </row>
    <row r="104" s="1" customFormat="1" ht="16.5" customHeight="1">
      <c r="B104" s="42"/>
      <c r="C104" s="222" t="s">
        <v>10</v>
      </c>
      <c r="D104" s="222" t="s">
        <v>131</v>
      </c>
      <c r="E104" s="223" t="s">
        <v>205</v>
      </c>
      <c r="F104" s="224" t="s">
        <v>206</v>
      </c>
      <c r="G104" s="225" t="s">
        <v>199</v>
      </c>
      <c r="H104" s="226">
        <v>25.143000000000001</v>
      </c>
      <c r="I104" s="227"/>
      <c r="J104" s="228">
        <f>ROUND(I104*H104,2)</f>
        <v>0</v>
      </c>
      <c r="K104" s="224" t="s">
        <v>128</v>
      </c>
      <c r="L104" s="229"/>
      <c r="M104" s="230" t="s">
        <v>21</v>
      </c>
      <c r="N104" s="231" t="s">
        <v>46</v>
      </c>
      <c r="O104" s="43"/>
      <c r="P104" s="219">
        <f>O104*H104</f>
        <v>0</v>
      </c>
      <c r="Q104" s="219">
        <v>0.001</v>
      </c>
      <c r="R104" s="219">
        <f>Q104*H104</f>
        <v>0.025143000000000002</v>
      </c>
      <c r="S104" s="219">
        <v>0</v>
      </c>
      <c r="T104" s="220">
        <f>S104*H104</f>
        <v>0</v>
      </c>
      <c r="AR104" s="20" t="s">
        <v>151</v>
      </c>
      <c r="AT104" s="20" t="s">
        <v>131</v>
      </c>
      <c r="AU104" s="20" t="s">
        <v>87</v>
      </c>
      <c r="AY104" s="20" t="s">
        <v>122</v>
      </c>
      <c r="BE104" s="221">
        <f>IF(N104="základní",J104,0)</f>
        <v>0</v>
      </c>
      <c r="BF104" s="221">
        <f>IF(N104="snížená",J104,0)</f>
        <v>0</v>
      </c>
      <c r="BG104" s="221">
        <f>IF(N104="zákl. přenesená",J104,0)</f>
        <v>0</v>
      </c>
      <c r="BH104" s="221">
        <f>IF(N104="sníž. přenesená",J104,0)</f>
        <v>0</v>
      </c>
      <c r="BI104" s="221">
        <f>IF(N104="nulová",J104,0)</f>
        <v>0</v>
      </c>
      <c r="BJ104" s="20" t="s">
        <v>80</v>
      </c>
      <c r="BK104" s="221">
        <f>ROUND(I104*H104,2)</f>
        <v>0</v>
      </c>
      <c r="BL104" s="20" t="s">
        <v>151</v>
      </c>
      <c r="BM104" s="20" t="s">
        <v>207</v>
      </c>
    </row>
    <row r="105" s="1" customFormat="1" ht="16.5" customHeight="1">
      <c r="B105" s="42"/>
      <c r="C105" s="210" t="s">
        <v>208</v>
      </c>
      <c r="D105" s="210" t="s">
        <v>124</v>
      </c>
      <c r="E105" s="211" t="s">
        <v>209</v>
      </c>
      <c r="F105" s="212" t="s">
        <v>210</v>
      </c>
      <c r="G105" s="213" t="s">
        <v>139</v>
      </c>
      <c r="H105" s="214">
        <v>34</v>
      </c>
      <c r="I105" s="215"/>
      <c r="J105" s="216">
        <f>ROUND(I105*H105,2)</f>
        <v>0</v>
      </c>
      <c r="K105" s="212" t="s">
        <v>128</v>
      </c>
      <c r="L105" s="68"/>
      <c r="M105" s="217" t="s">
        <v>21</v>
      </c>
      <c r="N105" s="218" t="s">
        <v>46</v>
      </c>
      <c r="O105" s="43"/>
      <c r="P105" s="219">
        <f>O105*H105</f>
        <v>0</v>
      </c>
      <c r="Q105" s="219">
        <v>0</v>
      </c>
      <c r="R105" s="219">
        <f>Q105*H105</f>
        <v>0</v>
      </c>
      <c r="S105" s="219">
        <v>0</v>
      </c>
      <c r="T105" s="220">
        <f>S105*H105</f>
        <v>0</v>
      </c>
      <c r="AR105" s="20" t="s">
        <v>129</v>
      </c>
      <c r="AT105" s="20" t="s">
        <v>124</v>
      </c>
      <c r="AU105" s="20" t="s">
        <v>87</v>
      </c>
      <c r="AY105" s="20" t="s">
        <v>122</v>
      </c>
      <c r="BE105" s="221">
        <f>IF(N105="základní",J105,0)</f>
        <v>0</v>
      </c>
      <c r="BF105" s="221">
        <f>IF(N105="snížená",J105,0)</f>
        <v>0</v>
      </c>
      <c r="BG105" s="221">
        <f>IF(N105="zákl. přenesená",J105,0)</f>
        <v>0</v>
      </c>
      <c r="BH105" s="221">
        <f>IF(N105="sníž. přenesená",J105,0)</f>
        <v>0</v>
      </c>
      <c r="BI105" s="221">
        <f>IF(N105="nulová",J105,0)</f>
        <v>0</v>
      </c>
      <c r="BJ105" s="20" t="s">
        <v>80</v>
      </c>
      <c r="BK105" s="221">
        <f>ROUND(I105*H105,2)</f>
        <v>0</v>
      </c>
      <c r="BL105" s="20" t="s">
        <v>129</v>
      </c>
      <c r="BM105" s="20" t="s">
        <v>211</v>
      </c>
    </row>
    <row r="106" s="1" customFormat="1" ht="25.5" customHeight="1">
      <c r="B106" s="42"/>
      <c r="C106" s="222" t="s">
        <v>212</v>
      </c>
      <c r="D106" s="222" t="s">
        <v>131</v>
      </c>
      <c r="E106" s="223" t="s">
        <v>213</v>
      </c>
      <c r="F106" s="224" t="s">
        <v>214</v>
      </c>
      <c r="G106" s="225" t="s">
        <v>139</v>
      </c>
      <c r="H106" s="226">
        <v>34</v>
      </c>
      <c r="I106" s="227"/>
      <c r="J106" s="228">
        <f>ROUND(I106*H106,2)</f>
        <v>0</v>
      </c>
      <c r="K106" s="224" t="s">
        <v>128</v>
      </c>
      <c r="L106" s="229"/>
      <c r="M106" s="230" t="s">
        <v>21</v>
      </c>
      <c r="N106" s="231" t="s">
        <v>46</v>
      </c>
      <c r="O106" s="43"/>
      <c r="P106" s="219">
        <f>O106*H106</f>
        <v>0</v>
      </c>
      <c r="Q106" s="219">
        <v>0.00069999999999999999</v>
      </c>
      <c r="R106" s="219">
        <f>Q106*H106</f>
        <v>0.023799999999999998</v>
      </c>
      <c r="S106" s="219">
        <v>0</v>
      </c>
      <c r="T106" s="220">
        <f>S106*H106</f>
        <v>0</v>
      </c>
      <c r="AR106" s="20" t="s">
        <v>151</v>
      </c>
      <c r="AT106" s="20" t="s">
        <v>131</v>
      </c>
      <c r="AU106" s="20" t="s">
        <v>87</v>
      </c>
      <c r="AY106" s="20" t="s">
        <v>122</v>
      </c>
      <c r="BE106" s="221">
        <f>IF(N106="základní",J106,0)</f>
        <v>0</v>
      </c>
      <c r="BF106" s="221">
        <f>IF(N106="snížená",J106,0)</f>
        <v>0</v>
      </c>
      <c r="BG106" s="221">
        <f>IF(N106="zákl. přenesená",J106,0)</f>
        <v>0</v>
      </c>
      <c r="BH106" s="221">
        <f>IF(N106="sníž. přenesená",J106,0)</f>
        <v>0</v>
      </c>
      <c r="BI106" s="221">
        <f>IF(N106="nulová",J106,0)</f>
        <v>0</v>
      </c>
      <c r="BJ106" s="20" t="s">
        <v>80</v>
      </c>
      <c r="BK106" s="221">
        <f>ROUND(I106*H106,2)</f>
        <v>0</v>
      </c>
      <c r="BL106" s="20" t="s">
        <v>151</v>
      </c>
      <c r="BM106" s="20" t="s">
        <v>215</v>
      </c>
    </row>
    <row r="107" s="1" customFormat="1" ht="16.5" customHeight="1">
      <c r="B107" s="42"/>
      <c r="C107" s="210" t="s">
        <v>216</v>
      </c>
      <c r="D107" s="210" t="s">
        <v>124</v>
      </c>
      <c r="E107" s="211" t="s">
        <v>209</v>
      </c>
      <c r="F107" s="212" t="s">
        <v>210</v>
      </c>
      <c r="G107" s="213" t="s">
        <v>139</v>
      </c>
      <c r="H107" s="214">
        <v>9</v>
      </c>
      <c r="I107" s="215"/>
      <c r="J107" s="216">
        <f>ROUND(I107*H107,2)</f>
        <v>0</v>
      </c>
      <c r="K107" s="212" t="s">
        <v>128</v>
      </c>
      <c r="L107" s="68"/>
      <c r="M107" s="217" t="s">
        <v>21</v>
      </c>
      <c r="N107" s="218" t="s">
        <v>46</v>
      </c>
      <c r="O107" s="43"/>
      <c r="P107" s="219">
        <f>O107*H107</f>
        <v>0</v>
      </c>
      <c r="Q107" s="219">
        <v>0</v>
      </c>
      <c r="R107" s="219">
        <f>Q107*H107</f>
        <v>0</v>
      </c>
      <c r="S107" s="219">
        <v>0</v>
      </c>
      <c r="T107" s="220">
        <f>S107*H107</f>
        <v>0</v>
      </c>
      <c r="AR107" s="20" t="s">
        <v>129</v>
      </c>
      <c r="AT107" s="20" t="s">
        <v>124</v>
      </c>
      <c r="AU107" s="20" t="s">
        <v>87</v>
      </c>
      <c r="AY107" s="20" t="s">
        <v>122</v>
      </c>
      <c r="BE107" s="221">
        <f>IF(N107="základní",J107,0)</f>
        <v>0</v>
      </c>
      <c r="BF107" s="221">
        <f>IF(N107="snížená",J107,0)</f>
        <v>0</v>
      </c>
      <c r="BG107" s="221">
        <f>IF(N107="zákl. přenesená",J107,0)</f>
        <v>0</v>
      </c>
      <c r="BH107" s="221">
        <f>IF(N107="sníž. přenesená",J107,0)</f>
        <v>0</v>
      </c>
      <c r="BI107" s="221">
        <f>IF(N107="nulová",J107,0)</f>
        <v>0</v>
      </c>
      <c r="BJ107" s="20" t="s">
        <v>80</v>
      </c>
      <c r="BK107" s="221">
        <f>ROUND(I107*H107,2)</f>
        <v>0</v>
      </c>
      <c r="BL107" s="20" t="s">
        <v>129</v>
      </c>
      <c r="BM107" s="20" t="s">
        <v>217</v>
      </c>
    </row>
    <row r="108" s="1" customFormat="1" ht="16.5" customHeight="1">
      <c r="B108" s="42"/>
      <c r="C108" s="222" t="s">
        <v>218</v>
      </c>
      <c r="D108" s="222" t="s">
        <v>131</v>
      </c>
      <c r="E108" s="223" t="s">
        <v>219</v>
      </c>
      <c r="F108" s="224" t="s">
        <v>220</v>
      </c>
      <c r="G108" s="225" t="s">
        <v>139</v>
      </c>
      <c r="H108" s="226">
        <v>9</v>
      </c>
      <c r="I108" s="227"/>
      <c r="J108" s="228">
        <f>ROUND(I108*H108,2)</f>
        <v>0</v>
      </c>
      <c r="K108" s="224" t="s">
        <v>128</v>
      </c>
      <c r="L108" s="229"/>
      <c r="M108" s="230" t="s">
        <v>21</v>
      </c>
      <c r="N108" s="231" t="s">
        <v>46</v>
      </c>
      <c r="O108" s="43"/>
      <c r="P108" s="219">
        <f>O108*H108</f>
        <v>0</v>
      </c>
      <c r="Q108" s="219">
        <v>0.00016000000000000001</v>
      </c>
      <c r="R108" s="219">
        <f>Q108*H108</f>
        <v>0.0014400000000000001</v>
      </c>
      <c r="S108" s="219">
        <v>0</v>
      </c>
      <c r="T108" s="220">
        <f>S108*H108</f>
        <v>0</v>
      </c>
      <c r="AR108" s="20" t="s">
        <v>151</v>
      </c>
      <c r="AT108" s="20" t="s">
        <v>131</v>
      </c>
      <c r="AU108" s="20" t="s">
        <v>87</v>
      </c>
      <c r="AY108" s="20" t="s">
        <v>122</v>
      </c>
      <c r="BE108" s="221">
        <f>IF(N108="základní",J108,0)</f>
        <v>0</v>
      </c>
      <c r="BF108" s="221">
        <f>IF(N108="snížená",J108,0)</f>
        <v>0</v>
      </c>
      <c r="BG108" s="221">
        <f>IF(N108="zákl. přenesená",J108,0)</f>
        <v>0</v>
      </c>
      <c r="BH108" s="221">
        <f>IF(N108="sníž. přenesená",J108,0)</f>
        <v>0</v>
      </c>
      <c r="BI108" s="221">
        <f>IF(N108="nulová",J108,0)</f>
        <v>0</v>
      </c>
      <c r="BJ108" s="20" t="s">
        <v>80</v>
      </c>
      <c r="BK108" s="221">
        <f>ROUND(I108*H108,2)</f>
        <v>0</v>
      </c>
      <c r="BL108" s="20" t="s">
        <v>151</v>
      </c>
      <c r="BM108" s="20" t="s">
        <v>221</v>
      </c>
    </row>
    <row r="109" s="1" customFormat="1" ht="38.25" customHeight="1">
      <c r="B109" s="42"/>
      <c r="C109" s="210" t="s">
        <v>222</v>
      </c>
      <c r="D109" s="210" t="s">
        <v>124</v>
      </c>
      <c r="E109" s="211" t="s">
        <v>223</v>
      </c>
      <c r="F109" s="212" t="s">
        <v>224</v>
      </c>
      <c r="G109" s="213" t="s">
        <v>194</v>
      </c>
      <c r="H109" s="214">
        <v>90</v>
      </c>
      <c r="I109" s="215"/>
      <c r="J109" s="216">
        <f>ROUND(I109*H109,2)</f>
        <v>0</v>
      </c>
      <c r="K109" s="212" t="s">
        <v>128</v>
      </c>
      <c r="L109" s="68"/>
      <c r="M109" s="217" t="s">
        <v>21</v>
      </c>
      <c r="N109" s="218" t="s">
        <v>46</v>
      </c>
      <c r="O109" s="43"/>
      <c r="P109" s="219">
        <f>O109*H109</f>
        <v>0</v>
      </c>
      <c r="Q109" s="219">
        <v>0</v>
      </c>
      <c r="R109" s="219">
        <f>Q109*H109</f>
        <v>0</v>
      </c>
      <c r="S109" s="219">
        <v>0</v>
      </c>
      <c r="T109" s="220">
        <f>S109*H109</f>
        <v>0</v>
      </c>
      <c r="AR109" s="20" t="s">
        <v>129</v>
      </c>
      <c r="AT109" s="20" t="s">
        <v>124</v>
      </c>
      <c r="AU109" s="20" t="s">
        <v>87</v>
      </c>
      <c r="AY109" s="20" t="s">
        <v>122</v>
      </c>
      <c r="BE109" s="221">
        <f>IF(N109="základní",J109,0)</f>
        <v>0</v>
      </c>
      <c r="BF109" s="221">
        <f>IF(N109="snížená",J109,0)</f>
        <v>0</v>
      </c>
      <c r="BG109" s="221">
        <f>IF(N109="zákl. přenesená",J109,0)</f>
        <v>0</v>
      </c>
      <c r="BH109" s="221">
        <f>IF(N109="sníž. přenesená",J109,0)</f>
        <v>0</v>
      </c>
      <c r="BI109" s="221">
        <f>IF(N109="nulová",J109,0)</f>
        <v>0</v>
      </c>
      <c r="BJ109" s="20" t="s">
        <v>80</v>
      </c>
      <c r="BK109" s="221">
        <f>ROUND(I109*H109,2)</f>
        <v>0</v>
      </c>
      <c r="BL109" s="20" t="s">
        <v>129</v>
      </c>
      <c r="BM109" s="20" t="s">
        <v>225</v>
      </c>
    </row>
    <row r="110" s="1" customFormat="1" ht="16.5" customHeight="1">
      <c r="B110" s="42"/>
      <c r="C110" s="222" t="s">
        <v>9</v>
      </c>
      <c r="D110" s="222" t="s">
        <v>131</v>
      </c>
      <c r="E110" s="223" t="s">
        <v>226</v>
      </c>
      <c r="F110" s="224" t="s">
        <v>227</v>
      </c>
      <c r="G110" s="225" t="s">
        <v>194</v>
      </c>
      <c r="H110" s="226">
        <v>90</v>
      </c>
      <c r="I110" s="227"/>
      <c r="J110" s="228">
        <f>ROUND(I110*H110,2)</f>
        <v>0</v>
      </c>
      <c r="K110" s="224" t="s">
        <v>128</v>
      </c>
      <c r="L110" s="229"/>
      <c r="M110" s="230" t="s">
        <v>21</v>
      </c>
      <c r="N110" s="231" t="s">
        <v>46</v>
      </c>
      <c r="O110" s="43"/>
      <c r="P110" s="219">
        <f>O110*H110</f>
        <v>0</v>
      </c>
      <c r="Q110" s="219">
        <v>0.00012</v>
      </c>
      <c r="R110" s="219">
        <f>Q110*H110</f>
        <v>0.010800000000000001</v>
      </c>
      <c r="S110" s="219">
        <v>0</v>
      </c>
      <c r="T110" s="220">
        <f>S110*H110</f>
        <v>0</v>
      </c>
      <c r="AR110" s="20" t="s">
        <v>151</v>
      </c>
      <c r="AT110" s="20" t="s">
        <v>131</v>
      </c>
      <c r="AU110" s="20" t="s">
        <v>87</v>
      </c>
      <c r="AY110" s="20" t="s">
        <v>122</v>
      </c>
      <c r="BE110" s="221">
        <f>IF(N110="základní",J110,0)</f>
        <v>0</v>
      </c>
      <c r="BF110" s="221">
        <f>IF(N110="snížená",J110,0)</f>
        <v>0</v>
      </c>
      <c r="BG110" s="221">
        <f>IF(N110="zákl. přenesená",J110,0)</f>
        <v>0</v>
      </c>
      <c r="BH110" s="221">
        <f>IF(N110="sníž. přenesená",J110,0)</f>
        <v>0</v>
      </c>
      <c r="BI110" s="221">
        <f>IF(N110="nulová",J110,0)</f>
        <v>0</v>
      </c>
      <c r="BJ110" s="20" t="s">
        <v>80</v>
      </c>
      <c r="BK110" s="221">
        <f>ROUND(I110*H110,2)</f>
        <v>0</v>
      </c>
      <c r="BL110" s="20" t="s">
        <v>151</v>
      </c>
      <c r="BM110" s="20" t="s">
        <v>228</v>
      </c>
    </row>
    <row r="111" s="1" customFormat="1" ht="25.5" customHeight="1">
      <c r="B111" s="42"/>
      <c r="C111" s="210" t="s">
        <v>229</v>
      </c>
      <c r="D111" s="210" t="s">
        <v>124</v>
      </c>
      <c r="E111" s="211" t="s">
        <v>230</v>
      </c>
      <c r="F111" s="212" t="s">
        <v>231</v>
      </c>
      <c r="G111" s="213" t="s">
        <v>194</v>
      </c>
      <c r="H111" s="214">
        <v>208</v>
      </c>
      <c r="I111" s="215"/>
      <c r="J111" s="216">
        <f>ROUND(I111*H111,2)</f>
        <v>0</v>
      </c>
      <c r="K111" s="212" t="s">
        <v>128</v>
      </c>
      <c r="L111" s="68"/>
      <c r="M111" s="217" t="s">
        <v>21</v>
      </c>
      <c r="N111" s="218" t="s">
        <v>46</v>
      </c>
      <c r="O111" s="43"/>
      <c r="P111" s="219">
        <f>O111*H111</f>
        <v>0</v>
      </c>
      <c r="Q111" s="219">
        <v>0</v>
      </c>
      <c r="R111" s="219">
        <f>Q111*H111</f>
        <v>0</v>
      </c>
      <c r="S111" s="219">
        <v>0</v>
      </c>
      <c r="T111" s="220">
        <f>S111*H111</f>
        <v>0</v>
      </c>
      <c r="AR111" s="20" t="s">
        <v>129</v>
      </c>
      <c r="AT111" s="20" t="s">
        <v>124</v>
      </c>
      <c r="AU111" s="20" t="s">
        <v>87</v>
      </c>
      <c r="AY111" s="20" t="s">
        <v>122</v>
      </c>
      <c r="BE111" s="221">
        <f>IF(N111="základní",J111,0)</f>
        <v>0</v>
      </c>
      <c r="BF111" s="221">
        <f>IF(N111="snížená",J111,0)</f>
        <v>0</v>
      </c>
      <c r="BG111" s="221">
        <f>IF(N111="zákl. přenesená",J111,0)</f>
        <v>0</v>
      </c>
      <c r="BH111" s="221">
        <f>IF(N111="sníž. přenesená",J111,0)</f>
        <v>0</v>
      </c>
      <c r="BI111" s="221">
        <f>IF(N111="nulová",J111,0)</f>
        <v>0</v>
      </c>
      <c r="BJ111" s="20" t="s">
        <v>80</v>
      </c>
      <c r="BK111" s="221">
        <f>ROUND(I111*H111,2)</f>
        <v>0</v>
      </c>
      <c r="BL111" s="20" t="s">
        <v>129</v>
      </c>
      <c r="BM111" s="20" t="s">
        <v>232</v>
      </c>
    </row>
    <row r="112" s="1" customFormat="1" ht="16.5" customHeight="1">
      <c r="B112" s="42"/>
      <c r="C112" s="222" t="s">
        <v>233</v>
      </c>
      <c r="D112" s="222" t="s">
        <v>131</v>
      </c>
      <c r="E112" s="223" t="s">
        <v>234</v>
      </c>
      <c r="F112" s="224" t="s">
        <v>235</v>
      </c>
      <c r="G112" s="225" t="s">
        <v>194</v>
      </c>
      <c r="H112" s="226">
        <v>208</v>
      </c>
      <c r="I112" s="227"/>
      <c r="J112" s="228">
        <f>ROUND(I112*H112,2)</f>
        <v>0</v>
      </c>
      <c r="K112" s="224" t="s">
        <v>128</v>
      </c>
      <c r="L112" s="229"/>
      <c r="M112" s="230" t="s">
        <v>21</v>
      </c>
      <c r="N112" s="231" t="s">
        <v>46</v>
      </c>
      <c r="O112" s="43"/>
      <c r="P112" s="219">
        <f>O112*H112</f>
        <v>0</v>
      </c>
      <c r="Q112" s="219">
        <v>0.00157</v>
      </c>
      <c r="R112" s="219">
        <f>Q112*H112</f>
        <v>0.32656000000000002</v>
      </c>
      <c r="S112" s="219">
        <v>0</v>
      </c>
      <c r="T112" s="220">
        <f>S112*H112</f>
        <v>0</v>
      </c>
      <c r="AR112" s="20" t="s">
        <v>151</v>
      </c>
      <c r="AT112" s="20" t="s">
        <v>131</v>
      </c>
      <c r="AU112" s="20" t="s">
        <v>87</v>
      </c>
      <c r="AY112" s="20" t="s">
        <v>122</v>
      </c>
      <c r="BE112" s="221">
        <f>IF(N112="základní",J112,0)</f>
        <v>0</v>
      </c>
      <c r="BF112" s="221">
        <f>IF(N112="snížená",J112,0)</f>
        <v>0</v>
      </c>
      <c r="BG112" s="221">
        <f>IF(N112="zákl. přenesená",J112,0)</f>
        <v>0</v>
      </c>
      <c r="BH112" s="221">
        <f>IF(N112="sníž. přenesená",J112,0)</f>
        <v>0</v>
      </c>
      <c r="BI112" s="221">
        <f>IF(N112="nulová",J112,0)</f>
        <v>0</v>
      </c>
      <c r="BJ112" s="20" t="s">
        <v>80</v>
      </c>
      <c r="BK112" s="221">
        <f>ROUND(I112*H112,2)</f>
        <v>0</v>
      </c>
      <c r="BL112" s="20" t="s">
        <v>151</v>
      </c>
      <c r="BM112" s="20" t="s">
        <v>236</v>
      </c>
    </row>
    <row r="113" s="1" customFormat="1" ht="16.5" customHeight="1">
      <c r="B113" s="42"/>
      <c r="C113" s="210" t="s">
        <v>237</v>
      </c>
      <c r="D113" s="210" t="s">
        <v>124</v>
      </c>
      <c r="E113" s="211" t="s">
        <v>238</v>
      </c>
      <c r="F113" s="212" t="s">
        <v>239</v>
      </c>
      <c r="G113" s="213" t="s">
        <v>172</v>
      </c>
      <c r="H113" s="214">
        <v>1</v>
      </c>
      <c r="I113" s="215"/>
      <c r="J113" s="216">
        <f>ROUND(I113*H113,2)</f>
        <v>0</v>
      </c>
      <c r="K113" s="212" t="s">
        <v>21</v>
      </c>
      <c r="L113" s="68"/>
      <c r="M113" s="217" t="s">
        <v>21</v>
      </c>
      <c r="N113" s="218" t="s">
        <v>46</v>
      </c>
      <c r="O113" s="43"/>
      <c r="P113" s="219">
        <f>O113*H113</f>
        <v>0</v>
      </c>
      <c r="Q113" s="219">
        <v>0</v>
      </c>
      <c r="R113" s="219">
        <f>Q113*H113</f>
        <v>0</v>
      </c>
      <c r="S113" s="219">
        <v>0</v>
      </c>
      <c r="T113" s="220">
        <f>S113*H113</f>
        <v>0</v>
      </c>
      <c r="AR113" s="20" t="s">
        <v>129</v>
      </c>
      <c r="AT113" s="20" t="s">
        <v>124</v>
      </c>
      <c r="AU113" s="20" t="s">
        <v>87</v>
      </c>
      <c r="AY113" s="20" t="s">
        <v>122</v>
      </c>
      <c r="BE113" s="221">
        <f>IF(N113="základní",J113,0)</f>
        <v>0</v>
      </c>
      <c r="BF113" s="221">
        <f>IF(N113="snížená",J113,0)</f>
        <v>0</v>
      </c>
      <c r="BG113" s="221">
        <f>IF(N113="zákl. přenesená",J113,0)</f>
        <v>0</v>
      </c>
      <c r="BH113" s="221">
        <f>IF(N113="sníž. přenesená",J113,0)</f>
        <v>0</v>
      </c>
      <c r="BI113" s="221">
        <f>IF(N113="nulová",J113,0)</f>
        <v>0</v>
      </c>
      <c r="BJ113" s="20" t="s">
        <v>80</v>
      </c>
      <c r="BK113" s="221">
        <f>ROUND(I113*H113,2)</f>
        <v>0</v>
      </c>
      <c r="BL113" s="20" t="s">
        <v>129</v>
      </c>
      <c r="BM113" s="20" t="s">
        <v>240</v>
      </c>
    </row>
    <row r="114" s="1" customFormat="1" ht="16.5" customHeight="1">
      <c r="B114" s="42"/>
      <c r="C114" s="210" t="s">
        <v>129</v>
      </c>
      <c r="D114" s="210" t="s">
        <v>124</v>
      </c>
      <c r="E114" s="211" t="s">
        <v>241</v>
      </c>
      <c r="F114" s="212" t="s">
        <v>242</v>
      </c>
      <c r="G114" s="213" t="s">
        <v>172</v>
      </c>
      <c r="H114" s="214">
        <v>1</v>
      </c>
      <c r="I114" s="215"/>
      <c r="J114" s="216">
        <f>ROUND(I114*H114,2)</f>
        <v>0</v>
      </c>
      <c r="K114" s="212" t="s">
        <v>21</v>
      </c>
      <c r="L114" s="68"/>
      <c r="M114" s="217" t="s">
        <v>21</v>
      </c>
      <c r="N114" s="218" t="s">
        <v>46</v>
      </c>
      <c r="O114" s="43"/>
      <c r="P114" s="219">
        <f>O114*H114</f>
        <v>0</v>
      </c>
      <c r="Q114" s="219">
        <v>0</v>
      </c>
      <c r="R114" s="219">
        <f>Q114*H114</f>
        <v>0</v>
      </c>
      <c r="S114" s="219">
        <v>0</v>
      </c>
      <c r="T114" s="220">
        <f>S114*H114</f>
        <v>0</v>
      </c>
      <c r="AR114" s="20" t="s">
        <v>129</v>
      </c>
      <c r="AT114" s="20" t="s">
        <v>124</v>
      </c>
      <c r="AU114" s="20" t="s">
        <v>87</v>
      </c>
      <c r="AY114" s="20" t="s">
        <v>122</v>
      </c>
      <c r="BE114" s="221">
        <f>IF(N114="základní",J114,0)</f>
        <v>0</v>
      </c>
      <c r="BF114" s="221">
        <f>IF(N114="snížená",J114,0)</f>
        <v>0</v>
      </c>
      <c r="BG114" s="221">
        <f>IF(N114="zákl. přenesená",J114,0)</f>
        <v>0</v>
      </c>
      <c r="BH114" s="221">
        <f>IF(N114="sníž. přenesená",J114,0)</f>
        <v>0</v>
      </c>
      <c r="BI114" s="221">
        <f>IF(N114="nulová",J114,0)</f>
        <v>0</v>
      </c>
      <c r="BJ114" s="20" t="s">
        <v>80</v>
      </c>
      <c r="BK114" s="221">
        <f>ROUND(I114*H114,2)</f>
        <v>0</v>
      </c>
      <c r="BL114" s="20" t="s">
        <v>129</v>
      </c>
      <c r="BM114" s="20" t="s">
        <v>243</v>
      </c>
    </row>
    <row r="115" s="10" customFormat="1" ht="29.88" customHeight="1">
      <c r="B115" s="194"/>
      <c r="C115" s="195"/>
      <c r="D115" s="196" t="s">
        <v>74</v>
      </c>
      <c r="E115" s="208" t="s">
        <v>244</v>
      </c>
      <c r="F115" s="208" t="s">
        <v>245</v>
      </c>
      <c r="G115" s="195"/>
      <c r="H115" s="195"/>
      <c r="I115" s="198"/>
      <c r="J115" s="209">
        <f>BK115</f>
        <v>0</v>
      </c>
      <c r="K115" s="195"/>
      <c r="L115" s="200"/>
      <c r="M115" s="201"/>
      <c r="N115" s="202"/>
      <c r="O115" s="202"/>
      <c r="P115" s="203">
        <f>SUM(P116:P135)</f>
        <v>0</v>
      </c>
      <c r="Q115" s="202"/>
      <c r="R115" s="203">
        <f>SUM(R116:R135)</f>
        <v>4388.5708999999997</v>
      </c>
      <c r="S115" s="202"/>
      <c r="T115" s="204">
        <f>SUM(T116:T135)</f>
        <v>0</v>
      </c>
      <c r="AR115" s="205" t="s">
        <v>133</v>
      </c>
      <c r="AT115" s="206" t="s">
        <v>74</v>
      </c>
      <c r="AU115" s="206" t="s">
        <v>80</v>
      </c>
      <c r="AY115" s="205" t="s">
        <v>122</v>
      </c>
      <c r="BK115" s="207">
        <f>SUM(BK116:BK135)</f>
        <v>0</v>
      </c>
    </row>
    <row r="116" s="1" customFormat="1" ht="16.5" customHeight="1">
      <c r="B116" s="42"/>
      <c r="C116" s="210" t="s">
        <v>246</v>
      </c>
      <c r="D116" s="210" t="s">
        <v>124</v>
      </c>
      <c r="E116" s="211" t="s">
        <v>247</v>
      </c>
      <c r="F116" s="212" t="s">
        <v>248</v>
      </c>
      <c r="G116" s="213" t="s">
        <v>249</v>
      </c>
      <c r="H116" s="214">
        <v>0.20000000000000001</v>
      </c>
      <c r="I116" s="215"/>
      <c r="J116" s="216">
        <f>ROUND(I116*H116,2)</f>
        <v>0</v>
      </c>
      <c r="K116" s="212" t="s">
        <v>128</v>
      </c>
      <c r="L116" s="68"/>
      <c r="M116" s="217" t="s">
        <v>21</v>
      </c>
      <c r="N116" s="218" t="s">
        <v>46</v>
      </c>
      <c r="O116" s="43"/>
      <c r="P116" s="219">
        <f>O116*H116</f>
        <v>0</v>
      </c>
      <c r="Q116" s="219">
        <v>0.0099000000000000008</v>
      </c>
      <c r="R116" s="219">
        <f>Q116*H116</f>
        <v>0.0019800000000000004</v>
      </c>
      <c r="S116" s="219">
        <v>0</v>
      </c>
      <c r="T116" s="220">
        <f>S116*H116</f>
        <v>0</v>
      </c>
      <c r="AR116" s="20" t="s">
        <v>129</v>
      </c>
      <c r="AT116" s="20" t="s">
        <v>124</v>
      </c>
      <c r="AU116" s="20" t="s">
        <v>87</v>
      </c>
      <c r="AY116" s="20" t="s">
        <v>122</v>
      </c>
      <c r="BE116" s="221">
        <f>IF(N116="základní",J116,0)</f>
        <v>0</v>
      </c>
      <c r="BF116" s="221">
        <f>IF(N116="snížená",J116,0)</f>
        <v>0</v>
      </c>
      <c r="BG116" s="221">
        <f>IF(N116="zákl. přenesená",J116,0)</f>
        <v>0</v>
      </c>
      <c r="BH116" s="221">
        <f>IF(N116="sníž. přenesená",J116,0)</f>
        <v>0</v>
      </c>
      <c r="BI116" s="221">
        <f>IF(N116="nulová",J116,0)</f>
        <v>0</v>
      </c>
      <c r="BJ116" s="20" t="s">
        <v>80</v>
      </c>
      <c r="BK116" s="221">
        <f>ROUND(I116*H116,2)</f>
        <v>0</v>
      </c>
      <c r="BL116" s="20" t="s">
        <v>129</v>
      </c>
      <c r="BM116" s="20" t="s">
        <v>250</v>
      </c>
    </row>
    <row r="117" s="1" customFormat="1" ht="25.5" customHeight="1">
      <c r="B117" s="42"/>
      <c r="C117" s="210" t="s">
        <v>251</v>
      </c>
      <c r="D117" s="210" t="s">
        <v>124</v>
      </c>
      <c r="E117" s="211" t="s">
        <v>252</v>
      </c>
      <c r="F117" s="212" t="s">
        <v>253</v>
      </c>
      <c r="G117" s="213" t="s">
        <v>254</v>
      </c>
      <c r="H117" s="214">
        <v>63</v>
      </c>
      <c r="I117" s="215"/>
      <c r="J117" s="216">
        <f>ROUND(I117*H117,2)</f>
        <v>0</v>
      </c>
      <c r="K117" s="212" t="s">
        <v>128</v>
      </c>
      <c r="L117" s="68"/>
      <c r="M117" s="217" t="s">
        <v>21</v>
      </c>
      <c r="N117" s="218" t="s">
        <v>46</v>
      </c>
      <c r="O117" s="43"/>
      <c r="P117" s="219">
        <f>O117*H117</f>
        <v>0</v>
      </c>
      <c r="Q117" s="219">
        <v>0</v>
      </c>
      <c r="R117" s="219">
        <f>Q117*H117</f>
        <v>0</v>
      </c>
      <c r="S117" s="219">
        <v>0</v>
      </c>
      <c r="T117" s="220">
        <f>S117*H117</f>
        <v>0</v>
      </c>
      <c r="AR117" s="20" t="s">
        <v>129</v>
      </c>
      <c r="AT117" s="20" t="s">
        <v>124</v>
      </c>
      <c r="AU117" s="20" t="s">
        <v>87</v>
      </c>
      <c r="AY117" s="20" t="s">
        <v>122</v>
      </c>
      <c r="BE117" s="221">
        <f>IF(N117="základní",J117,0)</f>
        <v>0</v>
      </c>
      <c r="BF117" s="221">
        <f>IF(N117="snížená",J117,0)</f>
        <v>0</v>
      </c>
      <c r="BG117" s="221">
        <f>IF(N117="zákl. přenesená",J117,0)</f>
        <v>0</v>
      </c>
      <c r="BH117" s="221">
        <f>IF(N117="sníž. přenesená",J117,0)</f>
        <v>0</v>
      </c>
      <c r="BI117" s="221">
        <f>IF(N117="nulová",J117,0)</f>
        <v>0</v>
      </c>
      <c r="BJ117" s="20" t="s">
        <v>80</v>
      </c>
      <c r="BK117" s="221">
        <f>ROUND(I117*H117,2)</f>
        <v>0</v>
      </c>
      <c r="BL117" s="20" t="s">
        <v>129</v>
      </c>
      <c r="BM117" s="20" t="s">
        <v>255</v>
      </c>
    </row>
    <row r="118" s="1" customFormat="1" ht="51" customHeight="1">
      <c r="B118" s="42"/>
      <c r="C118" s="210" t="s">
        <v>256</v>
      </c>
      <c r="D118" s="210" t="s">
        <v>124</v>
      </c>
      <c r="E118" s="211" t="s">
        <v>257</v>
      </c>
      <c r="F118" s="212" t="s">
        <v>258</v>
      </c>
      <c r="G118" s="213" t="s">
        <v>139</v>
      </c>
      <c r="H118" s="214">
        <v>9</v>
      </c>
      <c r="I118" s="215"/>
      <c r="J118" s="216">
        <f>ROUND(I118*H118,2)</f>
        <v>0</v>
      </c>
      <c r="K118" s="212" t="s">
        <v>128</v>
      </c>
      <c r="L118" s="68"/>
      <c r="M118" s="217" t="s">
        <v>21</v>
      </c>
      <c r="N118" s="218" t="s">
        <v>46</v>
      </c>
      <c r="O118" s="43"/>
      <c r="P118" s="219">
        <f>O118*H118</f>
        <v>0</v>
      </c>
      <c r="Q118" s="219">
        <v>0</v>
      </c>
      <c r="R118" s="219">
        <f>Q118*H118</f>
        <v>0</v>
      </c>
      <c r="S118" s="219">
        <v>0</v>
      </c>
      <c r="T118" s="220">
        <f>S118*H118</f>
        <v>0</v>
      </c>
      <c r="AR118" s="20" t="s">
        <v>129</v>
      </c>
      <c r="AT118" s="20" t="s">
        <v>124</v>
      </c>
      <c r="AU118" s="20" t="s">
        <v>87</v>
      </c>
      <c r="AY118" s="20" t="s">
        <v>122</v>
      </c>
      <c r="BE118" s="221">
        <f>IF(N118="základní",J118,0)</f>
        <v>0</v>
      </c>
      <c r="BF118" s="221">
        <f>IF(N118="snížená",J118,0)</f>
        <v>0</v>
      </c>
      <c r="BG118" s="221">
        <f>IF(N118="zákl. přenesená",J118,0)</f>
        <v>0</v>
      </c>
      <c r="BH118" s="221">
        <f>IF(N118="sníž. přenesená",J118,0)</f>
        <v>0</v>
      </c>
      <c r="BI118" s="221">
        <f>IF(N118="nulová",J118,0)</f>
        <v>0</v>
      </c>
      <c r="BJ118" s="20" t="s">
        <v>80</v>
      </c>
      <c r="BK118" s="221">
        <f>ROUND(I118*H118,2)</f>
        <v>0</v>
      </c>
      <c r="BL118" s="20" t="s">
        <v>129</v>
      </c>
      <c r="BM118" s="20" t="s">
        <v>259</v>
      </c>
    </row>
    <row r="119" s="1" customFormat="1" ht="16.5" customHeight="1">
      <c r="B119" s="42"/>
      <c r="C119" s="222" t="s">
        <v>260</v>
      </c>
      <c r="D119" s="222" t="s">
        <v>131</v>
      </c>
      <c r="E119" s="223" t="s">
        <v>261</v>
      </c>
      <c r="F119" s="224" t="s">
        <v>262</v>
      </c>
      <c r="G119" s="225" t="s">
        <v>139</v>
      </c>
      <c r="H119" s="226">
        <v>9</v>
      </c>
      <c r="I119" s="227"/>
      <c r="J119" s="228">
        <f>ROUND(I119*H119,2)</f>
        <v>0</v>
      </c>
      <c r="K119" s="224" t="s">
        <v>128</v>
      </c>
      <c r="L119" s="229"/>
      <c r="M119" s="230" t="s">
        <v>21</v>
      </c>
      <c r="N119" s="231" t="s">
        <v>46</v>
      </c>
      <c r="O119" s="43"/>
      <c r="P119" s="219">
        <f>O119*H119</f>
        <v>0</v>
      </c>
      <c r="Q119" s="219">
        <v>0.055</v>
      </c>
      <c r="R119" s="219">
        <f>Q119*H119</f>
        <v>0.495</v>
      </c>
      <c r="S119" s="219">
        <v>0</v>
      </c>
      <c r="T119" s="220">
        <f>S119*H119</f>
        <v>0</v>
      </c>
      <c r="AR119" s="20" t="s">
        <v>173</v>
      </c>
      <c r="AT119" s="20" t="s">
        <v>131</v>
      </c>
      <c r="AU119" s="20" t="s">
        <v>87</v>
      </c>
      <c r="AY119" s="20" t="s">
        <v>122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20" t="s">
        <v>80</v>
      </c>
      <c r="BK119" s="221">
        <f>ROUND(I119*H119,2)</f>
        <v>0</v>
      </c>
      <c r="BL119" s="20" t="s">
        <v>129</v>
      </c>
      <c r="BM119" s="20" t="s">
        <v>263</v>
      </c>
    </row>
    <row r="120" s="1" customFormat="1" ht="51" customHeight="1">
      <c r="B120" s="42"/>
      <c r="C120" s="210" t="s">
        <v>264</v>
      </c>
      <c r="D120" s="210" t="s">
        <v>124</v>
      </c>
      <c r="E120" s="211" t="s">
        <v>265</v>
      </c>
      <c r="F120" s="212" t="s">
        <v>266</v>
      </c>
      <c r="G120" s="213" t="s">
        <v>194</v>
      </c>
      <c r="H120" s="214">
        <v>150</v>
      </c>
      <c r="I120" s="215"/>
      <c r="J120" s="216">
        <f>ROUND(I120*H120,2)</f>
        <v>0</v>
      </c>
      <c r="K120" s="212" t="s">
        <v>128</v>
      </c>
      <c r="L120" s="68"/>
      <c r="M120" s="217" t="s">
        <v>21</v>
      </c>
      <c r="N120" s="218" t="s">
        <v>46</v>
      </c>
      <c r="O120" s="43"/>
      <c r="P120" s="219">
        <f>O120*H120</f>
        <v>0</v>
      </c>
      <c r="Q120" s="219">
        <v>0</v>
      </c>
      <c r="R120" s="219">
        <f>Q120*H120</f>
        <v>0</v>
      </c>
      <c r="S120" s="219">
        <v>0</v>
      </c>
      <c r="T120" s="220">
        <f>S120*H120</f>
        <v>0</v>
      </c>
      <c r="AR120" s="20" t="s">
        <v>129</v>
      </c>
      <c r="AT120" s="20" t="s">
        <v>124</v>
      </c>
      <c r="AU120" s="20" t="s">
        <v>87</v>
      </c>
      <c r="AY120" s="20" t="s">
        <v>122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20" t="s">
        <v>80</v>
      </c>
      <c r="BK120" s="221">
        <f>ROUND(I120*H120,2)</f>
        <v>0</v>
      </c>
      <c r="BL120" s="20" t="s">
        <v>129</v>
      </c>
      <c r="BM120" s="20" t="s">
        <v>267</v>
      </c>
    </row>
    <row r="121" s="1" customFormat="1" ht="51" customHeight="1">
      <c r="B121" s="42"/>
      <c r="C121" s="210" t="s">
        <v>268</v>
      </c>
      <c r="D121" s="210" t="s">
        <v>124</v>
      </c>
      <c r="E121" s="211" t="s">
        <v>269</v>
      </c>
      <c r="F121" s="212" t="s">
        <v>270</v>
      </c>
      <c r="G121" s="213" t="s">
        <v>194</v>
      </c>
      <c r="H121" s="214">
        <v>18</v>
      </c>
      <c r="I121" s="215"/>
      <c r="J121" s="216">
        <f>ROUND(I121*H121,2)</f>
        <v>0</v>
      </c>
      <c r="K121" s="212" t="s">
        <v>128</v>
      </c>
      <c r="L121" s="68"/>
      <c r="M121" s="217" t="s">
        <v>21</v>
      </c>
      <c r="N121" s="218" t="s">
        <v>46</v>
      </c>
      <c r="O121" s="43"/>
      <c r="P121" s="219">
        <f>O121*H121</f>
        <v>0</v>
      </c>
      <c r="Q121" s="219">
        <v>0</v>
      </c>
      <c r="R121" s="219">
        <f>Q121*H121</f>
        <v>0</v>
      </c>
      <c r="S121" s="219">
        <v>0</v>
      </c>
      <c r="T121" s="220">
        <f>S121*H121</f>
        <v>0</v>
      </c>
      <c r="AR121" s="20" t="s">
        <v>129</v>
      </c>
      <c r="AT121" s="20" t="s">
        <v>124</v>
      </c>
      <c r="AU121" s="20" t="s">
        <v>87</v>
      </c>
      <c r="AY121" s="20" t="s">
        <v>122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20" t="s">
        <v>80</v>
      </c>
      <c r="BK121" s="221">
        <f>ROUND(I121*H121,2)</f>
        <v>0</v>
      </c>
      <c r="BL121" s="20" t="s">
        <v>129</v>
      </c>
      <c r="BM121" s="20" t="s">
        <v>271</v>
      </c>
    </row>
    <row r="122" s="1" customFormat="1" ht="38.25" customHeight="1">
      <c r="B122" s="42"/>
      <c r="C122" s="210" t="s">
        <v>272</v>
      </c>
      <c r="D122" s="210" t="s">
        <v>124</v>
      </c>
      <c r="E122" s="211" t="s">
        <v>273</v>
      </c>
      <c r="F122" s="212" t="s">
        <v>274</v>
      </c>
      <c r="G122" s="213" t="s">
        <v>194</v>
      </c>
      <c r="H122" s="214">
        <v>128</v>
      </c>
      <c r="I122" s="215"/>
      <c r="J122" s="216">
        <f>ROUND(I122*H122,2)</f>
        <v>0</v>
      </c>
      <c r="K122" s="212" t="s">
        <v>128</v>
      </c>
      <c r="L122" s="68"/>
      <c r="M122" s="217" t="s">
        <v>21</v>
      </c>
      <c r="N122" s="218" t="s">
        <v>46</v>
      </c>
      <c r="O122" s="43"/>
      <c r="P122" s="219">
        <f>O122*H122</f>
        <v>0</v>
      </c>
      <c r="Q122" s="219">
        <v>9.0000000000000006E-05</v>
      </c>
      <c r="R122" s="219">
        <f>Q122*H122</f>
        <v>0.011520000000000001</v>
      </c>
      <c r="S122" s="219">
        <v>0</v>
      </c>
      <c r="T122" s="220">
        <f>S122*H122</f>
        <v>0</v>
      </c>
      <c r="AR122" s="20" t="s">
        <v>129</v>
      </c>
      <c r="AT122" s="20" t="s">
        <v>124</v>
      </c>
      <c r="AU122" s="20" t="s">
        <v>87</v>
      </c>
      <c r="AY122" s="20" t="s">
        <v>122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20" t="s">
        <v>80</v>
      </c>
      <c r="BK122" s="221">
        <f>ROUND(I122*H122,2)</f>
        <v>0</v>
      </c>
      <c r="BL122" s="20" t="s">
        <v>129</v>
      </c>
      <c r="BM122" s="20" t="s">
        <v>275</v>
      </c>
    </row>
    <row r="123" s="1" customFormat="1" ht="16.5" customHeight="1">
      <c r="B123" s="42"/>
      <c r="C123" s="222" t="s">
        <v>276</v>
      </c>
      <c r="D123" s="222" t="s">
        <v>131</v>
      </c>
      <c r="E123" s="223" t="s">
        <v>277</v>
      </c>
      <c r="F123" s="224" t="s">
        <v>278</v>
      </c>
      <c r="G123" s="225" t="s">
        <v>194</v>
      </c>
      <c r="H123" s="226">
        <v>128</v>
      </c>
      <c r="I123" s="227"/>
      <c r="J123" s="228">
        <f>ROUND(I123*H123,2)</f>
        <v>0</v>
      </c>
      <c r="K123" s="224" t="s">
        <v>21</v>
      </c>
      <c r="L123" s="229"/>
      <c r="M123" s="230" t="s">
        <v>21</v>
      </c>
      <c r="N123" s="231" t="s">
        <v>46</v>
      </c>
      <c r="O123" s="43"/>
      <c r="P123" s="219">
        <f>O123*H123</f>
        <v>0</v>
      </c>
      <c r="Q123" s="219">
        <v>0</v>
      </c>
      <c r="R123" s="219">
        <f>Q123*H123</f>
        <v>0</v>
      </c>
      <c r="S123" s="219">
        <v>0</v>
      </c>
      <c r="T123" s="220">
        <f>S123*H123</f>
        <v>0</v>
      </c>
      <c r="AR123" s="20" t="s">
        <v>173</v>
      </c>
      <c r="AT123" s="20" t="s">
        <v>131</v>
      </c>
      <c r="AU123" s="20" t="s">
        <v>87</v>
      </c>
      <c r="AY123" s="20" t="s">
        <v>122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20" t="s">
        <v>80</v>
      </c>
      <c r="BK123" s="221">
        <f>ROUND(I123*H123,2)</f>
        <v>0</v>
      </c>
      <c r="BL123" s="20" t="s">
        <v>129</v>
      </c>
      <c r="BM123" s="20" t="s">
        <v>279</v>
      </c>
    </row>
    <row r="124" s="1" customFormat="1" ht="25.5" customHeight="1">
      <c r="B124" s="42"/>
      <c r="C124" s="210" t="s">
        <v>280</v>
      </c>
      <c r="D124" s="210" t="s">
        <v>124</v>
      </c>
      <c r="E124" s="211" t="s">
        <v>281</v>
      </c>
      <c r="F124" s="212" t="s">
        <v>282</v>
      </c>
      <c r="G124" s="213" t="s">
        <v>194</v>
      </c>
      <c r="H124" s="214">
        <v>175</v>
      </c>
      <c r="I124" s="215"/>
      <c r="J124" s="216">
        <f>ROUND(I124*H124,2)</f>
        <v>0</v>
      </c>
      <c r="K124" s="212" t="s">
        <v>128</v>
      </c>
      <c r="L124" s="68"/>
      <c r="M124" s="217" t="s">
        <v>21</v>
      </c>
      <c r="N124" s="218" t="s">
        <v>46</v>
      </c>
      <c r="O124" s="43"/>
      <c r="P124" s="219">
        <f>O124*H124</f>
        <v>0</v>
      </c>
      <c r="Q124" s="219">
        <v>0</v>
      </c>
      <c r="R124" s="219">
        <f>Q124*H124</f>
        <v>0</v>
      </c>
      <c r="S124" s="219">
        <v>0</v>
      </c>
      <c r="T124" s="220">
        <f>S124*H124</f>
        <v>0</v>
      </c>
      <c r="AR124" s="20" t="s">
        <v>129</v>
      </c>
      <c r="AT124" s="20" t="s">
        <v>124</v>
      </c>
      <c r="AU124" s="20" t="s">
        <v>87</v>
      </c>
      <c r="AY124" s="20" t="s">
        <v>122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20" t="s">
        <v>80</v>
      </c>
      <c r="BK124" s="221">
        <f>ROUND(I124*H124,2)</f>
        <v>0</v>
      </c>
      <c r="BL124" s="20" t="s">
        <v>129</v>
      </c>
      <c r="BM124" s="20" t="s">
        <v>283</v>
      </c>
    </row>
    <row r="125" s="1" customFormat="1" ht="25.5" customHeight="1">
      <c r="B125" s="42"/>
      <c r="C125" s="222" t="s">
        <v>284</v>
      </c>
      <c r="D125" s="222" t="s">
        <v>131</v>
      </c>
      <c r="E125" s="223" t="s">
        <v>285</v>
      </c>
      <c r="F125" s="224" t="s">
        <v>286</v>
      </c>
      <c r="G125" s="225" t="s">
        <v>194</v>
      </c>
      <c r="H125" s="226">
        <v>175</v>
      </c>
      <c r="I125" s="227"/>
      <c r="J125" s="228">
        <f>ROUND(I125*H125,2)</f>
        <v>0</v>
      </c>
      <c r="K125" s="224" t="s">
        <v>128</v>
      </c>
      <c r="L125" s="229"/>
      <c r="M125" s="230" t="s">
        <v>21</v>
      </c>
      <c r="N125" s="231" t="s">
        <v>46</v>
      </c>
      <c r="O125" s="43"/>
      <c r="P125" s="219">
        <f>O125*H125</f>
        <v>0</v>
      </c>
      <c r="Q125" s="219">
        <v>0.00055000000000000003</v>
      </c>
      <c r="R125" s="219">
        <f>Q125*H125</f>
        <v>0.096250000000000002</v>
      </c>
      <c r="S125" s="219">
        <v>0</v>
      </c>
      <c r="T125" s="220">
        <f>S125*H125</f>
        <v>0</v>
      </c>
      <c r="AR125" s="20" t="s">
        <v>151</v>
      </c>
      <c r="AT125" s="20" t="s">
        <v>131</v>
      </c>
      <c r="AU125" s="20" t="s">
        <v>87</v>
      </c>
      <c r="AY125" s="20" t="s">
        <v>122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20" t="s">
        <v>80</v>
      </c>
      <c r="BK125" s="221">
        <f>ROUND(I125*H125,2)</f>
        <v>0</v>
      </c>
      <c r="BL125" s="20" t="s">
        <v>151</v>
      </c>
      <c r="BM125" s="20" t="s">
        <v>287</v>
      </c>
    </row>
    <row r="126" s="1" customFormat="1" ht="25.5" customHeight="1">
      <c r="B126" s="42"/>
      <c r="C126" s="210" t="s">
        <v>288</v>
      </c>
      <c r="D126" s="210" t="s">
        <v>124</v>
      </c>
      <c r="E126" s="211" t="s">
        <v>289</v>
      </c>
      <c r="F126" s="212" t="s">
        <v>290</v>
      </c>
      <c r="G126" s="213" t="s">
        <v>194</v>
      </c>
      <c r="H126" s="214">
        <v>150</v>
      </c>
      <c r="I126" s="215"/>
      <c r="J126" s="216">
        <f>ROUND(I126*H126,2)</f>
        <v>0</v>
      </c>
      <c r="K126" s="212" t="s">
        <v>128</v>
      </c>
      <c r="L126" s="68"/>
      <c r="M126" s="217" t="s">
        <v>21</v>
      </c>
      <c r="N126" s="218" t="s">
        <v>46</v>
      </c>
      <c r="O126" s="43"/>
      <c r="P126" s="219">
        <f>O126*H126</f>
        <v>0</v>
      </c>
      <c r="Q126" s="219">
        <v>0</v>
      </c>
      <c r="R126" s="219">
        <f>Q126*H126</f>
        <v>0</v>
      </c>
      <c r="S126" s="219">
        <v>0</v>
      </c>
      <c r="T126" s="220">
        <f>S126*H126</f>
        <v>0</v>
      </c>
      <c r="AR126" s="20" t="s">
        <v>129</v>
      </c>
      <c r="AT126" s="20" t="s">
        <v>124</v>
      </c>
      <c r="AU126" s="20" t="s">
        <v>87</v>
      </c>
      <c r="AY126" s="20" t="s">
        <v>122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20" t="s">
        <v>80</v>
      </c>
      <c r="BK126" s="221">
        <f>ROUND(I126*H126,2)</f>
        <v>0</v>
      </c>
      <c r="BL126" s="20" t="s">
        <v>129</v>
      </c>
      <c r="BM126" s="20" t="s">
        <v>291</v>
      </c>
    </row>
    <row r="127" s="1" customFormat="1" ht="16.5" customHeight="1">
      <c r="B127" s="42"/>
      <c r="C127" s="222" t="s">
        <v>292</v>
      </c>
      <c r="D127" s="222" t="s">
        <v>131</v>
      </c>
      <c r="E127" s="223" t="s">
        <v>293</v>
      </c>
      <c r="F127" s="224" t="s">
        <v>294</v>
      </c>
      <c r="G127" s="225" t="s">
        <v>127</v>
      </c>
      <c r="H127" s="226">
        <v>17.856999999999999</v>
      </c>
      <c r="I127" s="227"/>
      <c r="J127" s="228">
        <f>ROUND(I127*H127,2)</f>
        <v>0</v>
      </c>
      <c r="K127" s="224" t="s">
        <v>128</v>
      </c>
      <c r="L127" s="229"/>
      <c r="M127" s="230" t="s">
        <v>21</v>
      </c>
      <c r="N127" s="231" t="s">
        <v>46</v>
      </c>
      <c r="O127" s="43"/>
      <c r="P127" s="219">
        <f>O127*H127</f>
        <v>0</v>
      </c>
      <c r="Q127" s="219">
        <v>1</v>
      </c>
      <c r="R127" s="219">
        <f>Q127*H127</f>
        <v>17.856999999999999</v>
      </c>
      <c r="S127" s="219">
        <v>0</v>
      </c>
      <c r="T127" s="220">
        <f>S127*H127</f>
        <v>0</v>
      </c>
      <c r="AR127" s="20" t="s">
        <v>173</v>
      </c>
      <c r="AT127" s="20" t="s">
        <v>131</v>
      </c>
      <c r="AU127" s="20" t="s">
        <v>87</v>
      </c>
      <c r="AY127" s="20" t="s">
        <v>122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20" t="s">
        <v>80</v>
      </c>
      <c r="BK127" s="221">
        <f>ROUND(I127*H127,2)</f>
        <v>0</v>
      </c>
      <c r="BL127" s="20" t="s">
        <v>129</v>
      </c>
      <c r="BM127" s="20" t="s">
        <v>295</v>
      </c>
    </row>
    <row r="128" s="1" customFormat="1" ht="38.25" customHeight="1">
      <c r="B128" s="42"/>
      <c r="C128" s="210" t="s">
        <v>296</v>
      </c>
      <c r="D128" s="210" t="s">
        <v>124</v>
      </c>
      <c r="E128" s="211" t="s">
        <v>297</v>
      </c>
      <c r="F128" s="212" t="s">
        <v>298</v>
      </c>
      <c r="G128" s="213" t="s">
        <v>194</v>
      </c>
      <c r="H128" s="214">
        <v>18</v>
      </c>
      <c r="I128" s="215"/>
      <c r="J128" s="216">
        <f>ROUND(I128*H128,2)</f>
        <v>0</v>
      </c>
      <c r="K128" s="212" t="s">
        <v>128</v>
      </c>
      <c r="L128" s="68"/>
      <c r="M128" s="217" t="s">
        <v>21</v>
      </c>
      <c r="N128" s="218" t="s">
        <v>46</v>
      </c>
      <c r="O128" s="43"/>
      <c r="P128" s="219">
        <f>O128*H128</f>
        <v>0</v>
      </c>
      <c r="Q128" s="219">
        <v>0</v>
      </c>
      <c r="R128" s="219">
        <f>Q128*H128</f>
        <v>0</v>
      </c>
      <c r="S128" s="219">
        <v>0</v>
      </c>
      <c r="T128" s="220">
        <f>S128*H128</f>
        <v>0</v>
      </c>
      <c r="AR128" s="20" t="s">
        <v>129</v>
      </c>
      <c r="AT128" s="20" t="s">
        <v>124</v>
      </c>
      <c r="AU128" s="20" t="s">
        <v>87</v>
      </c>
      <c r="AY128" s="20" t="s">
        <v>122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20" t="s">
        <v>80</v>
      </c>
      <c r="BK128" s="221">
        <f>ROUND(I128*H128,2)</f>
        <v>0</v>
      </c>
      <c r="BL128" s="20" t="s">
        <v>129</v>
      </c>
      <c r="BM128" s="20" t="s">
        <v>299</v>
      </c>
    </row>
    <row r="129" s="1" customFormat="1" ht="25.5" customHeight="1">
      <c r="B129" s="42"/>
      <c r="C129" s="210" t="s">
        <v>300</v>
      </c>
      <c r="D129" s="210" t="s">
        <v>124</v>
      </c>
      <c r="E129" s="211" t="s">
        <v>301</v>
      </c>
      <c r="F129" s="212" t="s">
        <v>302</v>
      </c>
      <c r="G129" s="213" t="s">
        <v>127</v>
      </c>
      <c r="H129" s="214">
        <v>29</v>
      </c>
      <c r="I129" s="215"/>
      <c r="J129" s="216">
        <f>ROUND(I129*H129,2)</f>
        <v>0</v>
      </c>
      <c r="K129" s="212" t="s">
        <v>128</v>
      </c>
      <c r="L129" s="68"/>
      <c r="M129" s="217" t="s">
        <v>21</v>
      </c>
      <c r="N129" s="218" t="s">
        <v>46</v>
      </c>
      <c r="O129" s="43"/>
      <c r="P129" s="219">
        <f>O129*H129</f>
        <v>0</v>
      </c>
      <c r="Q129" s="219">
        <v>0</v>
      </c>
      <c r="R129" s="219">
        <f>Q129*H129</f>
        <v>0</v>
      </c>
      <c r="S129" s="219">
        <v>0</v>
      </c>
      <c r="T129" s="220">
        <f>S129*H129</f>
        <v>0</v>
      </c>
      <c r="AR129" s="20" t="s">
        <v>129</v>
      </c>
      <c r="AT129" s="20" t="s">
        <v>124</v>
      </c>
      <c r="AU129" s="20" t="s">
        <v>87</v>
      </c>
      <c r="AY129" s="20" t="s">
        <v>122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20" t="s">
        <v>80</v>
      </c>
      <c r="BK129" s="221">
        <f>ROUND(I129*H129,2)</f>
        <v>0</v>
      </c>
      <c r="BL129" s="20" t="s">
        <v>129</v>
      </c>
      <c r="BM129" s="20" t="s">
        <v>303</v>
      </c>
    </row>
    <row r="130" s="1" customFormat="1" ht="25.5" customHeight="1">
      <c r="B130" s="42"/>
      <c r="C130" s="210" t="s">
        <v>304</v>
      </c>
      <c r="D130" s="210" t="s">
        <v>124</v>
      </c>
      <c r="E130" s="211" t="s">
        <v>305</v>
      </c>
      <c r="F130" s="212" t="s">
        <v>306</v>
      </c>
      <c r="G130" s="213" t="s">
        <v>127</v>
      </c>
      <c r="H130" s="214">
        <v>29</v>
      </c>
      <c r="I130" s="215"/>
      <c r="J130" s="216">
        <f>ROUND(I130*H130,2)</f>
        <v>0</v>
      </c>
      <c r="K130" s="212" t="s">
        <v>128</v>
      </c>
      <c r="L130" s="68"/>
      <c r="M130" s="217" t="s">
        <v>21</v>
      </c>
      <c r="N130" s="218" t="s">
        <v>46</v>
      </c>
      <c r="O130" s="43"/>
      <c r="P130" s="219">
        <f>O130*H130</f>
        <v>0</v>
      </c>
      <c r="Q130" s="219">
        <v>150</v>
      </c>
      <c r="R130" s="219">
        <f>Q130*H130</f>
        <v>4350</v>
      </c>
      <c r="S130" s="219">
        <v>0</v>
      </c>
      <c r="T130" s="220">
        <f>S130*H130</f>
        <v>0</v>
      </c>
      <c r="AR130" s="20" t="s">
        <v>129</v>
      </c>
      <c r="AT130" s="20" t="s">
        <v>124</v>
      </c>
      <c r="AU130" s="20" t="s">
        <v>87</v>
      </c>
      <c r="AY130" s="20" t="s">
        <v>122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20" t="s">
        <v>80</v>
      </c>
      <c r="BK130" s="221">
        <f>ROUND(I130*H130,2)</f>
        <v>0</v>
      </c>
      <c r="BL130" s="20" t="s">
        <v>129</v>
      </c>
      <c r="BM130" s="20" t="s">
        <v>307</v>
      </c>
    </row>
    <row r="131" s="1" customFormat="1" ht="16.5" customHeight="1">
      <c r="B131" s="42"/>
      <c r="C131" s="222" t="s">
        <v>308</v>
      </c>
      <c r="D131" s="222" t="s">
        <v>131</v>
      </c>
      <c r="E131" s="223" t="s">
        <v>309</v>
      </c>
      <c r="F131" s="224" t="s">
        <v>310</v>
      </c>
      <c r="G131" s="225" t="s">
        <v>311</v>
      </c>
      <c r="H131" s="226">
        <v>9</v>
      </c>
      <c r="I131" s="227"/>
      <c r="J131" s="228">
        <f>ROUND(I131*H131,2)</f>
        <v>0</v>
      </c>
      <c r="K131" s="224" t="s">
        <v>128</v>
      </c>
      <c r="L131" s="229"/>
      <c r="M131" s="230" t="s">
        <v>21</v>
      </c>
      <c r="N131" s="231" t="s">
        <v>46</v>
      </c>
      <c r="O131" s="43"/>
      <c r="P131" s="219">
        <f>O131*H131</f>
        <v>0</v>
      </c>
      <c r="Q131" s="219">
        <v>2.234</v>
      </c>
      <c r="R131" s="219">
        <f>Q131*H131</f>
        <v>20.106000000000002</v>
      </c>
      <c r="S131" s="219">
        <v>0</v>
      </c>
      <c r="T131" s="220">
        <f>S131*H131</f>
        <v>0</v>
      </c>
      <c r="AR131" s="20" t="s">
        <v>151</v>
      </c>
      <c r="AT131" s="20" t="s">
        <v>131</v>
      </c>
      <c r="AU131" s="20" t="s">
        <v>87</v>
      </c>
      <c r="AY131" s="20" t="s">
        <v>122</v>
      </c>
      <c r="BE131" s="221">
        <f>IF(N131="základní",J131,0)</f>
        <v>0</v>
      </c>
      <c r="BF131" s="221">
        <f>IF(N131="snížená",J131,0)</f>
        <v>0</v>
      </c>
      <c r="BG131" s="221">
        <f>IF(N131="zákl. přenesená",J131,0)</f>
        <v>0</v>
      </c>
      <c r="BH131" s="221">
        <f>IF(N131="sníž. přenesená",J131,0)</f>
        <v>0</v>
      </c>
      <c r="BI131" s="221">
        <f>IF(N131="nulová",J131,0)</f>
        <v>0</v>
      </c>
      <c r="BJ131" s="20" t="s">
        <v>80</v>
      </c>
      <c r="BK131" s="221">
        <f>ROUND(I131*H131,2)</f>
        <v>0</v>
      </c>
      <c r="BL131" s="20" t="s">
        <v>151</v>
      </c>
      <c r="BM131" s="20" t="s">
        <v>312</v>
      </c>
    </row>
    <row r="132" s="1" customFormat="1" ht="16.5" customHeight="1">
      <c r="B132" s="42"/>
      <c r="C132" s="210" t="s">
        <v>313</v>
      </c>
      <c r="D132" s="210" t="s">
        <v>124</v>
      </c>
      <c r="E132" s="211" t="s">
        <v>314</v>
      </c>
      <c r="F132" s="212" t="s">
        <v>315</v>
      </c>
      <c r="G132" s="213" t="s">
        <v>254</v>
      </c>
      <c r="H132" s="214">
        <v>63</v>
      </c>
      <c r="I132" s="215"/>
      <c r="J132" s="216">
        <f>ROUND(I132*H132,2)</f>
        <v>0</v>
      </c>
      <c r="K132" s="212" t="s">
        <v>128</v>
      </c>
      <c r="L132" s="68"/>
      <c r="M132" s="217" t="s">
        <v>21</v>
      </c>
      <c r="N132" s="218" t="s">
        <v>46</v>
      </c>
      <c r="O132" s="43"/>
      <c r="P132" s="219">
        <f>O132*H132</f>
        <v>0</v>
      </c>
      <c r="Q132" s="219">
        <v>0</v>
      </c>
      <c r="R132" s="219">
        <f>Q132*H132</f>
        <v>0</v>
      </c>
      <c r="S132" s="219">
        <v>0</v>
      </c>
      <c r="T132" s="220">
        <f>S132*H132</f>
        <v>0</v>
      </c>
      <c r="AR132" s="20" t="s">
        <v>129</v>
      </c>
      <c r="AT132" s="20" t="s">
        <v>124</v>
      </c>
      <c r="AU132" s="20" t="s">
        <v>87</v>
      </c>
      <c r="AY132" s="20" t="s">
        <v>122</v>
      </c>
      <c r="BE132" s="221">
        <f>IF(N132="základní",J132,0)</f>
        <v>0</v>
      </c>
      <c r="BF132" s="221">
        <f>IF(N132="snížená",J132,0)</f>
        <v>0</v>
      </c>
      <c r="BG132" s="221">
        <f>IF(N132="zákl. přenesená",J132,0)</f>
        <v>0</v>
      </c>
      <c r="BH132" s="221">
        <f>IF(N132="sníž. přenesená",J132,0)</f>
        <v>0</v>
      </c>
      <c r="BI132" s="221">
        <f>IF(N132="nulová",J132,0)</f>
        <v>0</v>
      </c>
      <c r="BJ132" s="20" t="s">
        <v>80</v>
      </c>
      <c r="BK132" s="221">
        <f>ROUND(I132*H132,2)</f>
        <v>0</v>
      </c>
      <c r="BL132" s="20" t="s">
        <v>129</v>
      </c>
      <c r="BM132" s="20" t="s">
        <v>316</v>
      </c>
    </row>
    <row r="133" s="1" customFormat="1" ht="16.5" customHeight="1">
      <c r="B133" s="42"/>
      <c r="C133" s="210" t="s">
        <v>317</v>
      </c>
      <c r="D133" s="210" t="s">
        <v>124</v>
      </c>
      <c r="E133" s="211" t="s">
        <v>318</v>
      </c>
      <c r="F133" s="212" t="s">
        <v>319</v>
      </c>
      <c r="G133" s="213" t="s">
        <v>254</v>
      </c>
      <c r="H133" s="214">
        <v>63</v>
      </c>
      <c r="I133" s="215"/>
      <c r="J133" s="216">
        <f>ROUND(I133*H133,2)</f>
        <v>0</v>
      </c>
      <c r="K133" s="212" t="s">
        <v>128</v>
      </c>
      <c r="L133" s="68"/>
      <c r="M133" s="217" t="s">
        <v>21</v>
      </c>
      <c r="N133" s="218" t="s">
        <v>46</v>
      </c>
      <c r="O133" s="43"/>
      <c r="P133" s="219">
        <f>O133*H133</f>
        <v>0</v>
      </c>
      <c r="Q133" s="219">
        <v>3.0000000000000001E-05</v>
      </c>
      <c r="R133" s="219">
        <f>Q133*H133</f>
        <v>0.00189</v>
      </c>
      <c r="S133" s="219">
        <v>0</v>
      </c>
      <c r="T133" s="220">
        <f>S133*H133</f>
        <v>0</v>
      </c>
      <c r="AR133" s="20" t="s">
        <v>129</v>
      </c>
      <c r="AT133" s="20" t="s">
        <v>124</v>
      </c>
      <c r="AU133" s="20" t="s">
        <v>87</v>
      </c>
      <c r="AY133" s="20" t="s">
        <v>122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20" t="s">
        <v>80</v>
      </c>
      <c r="BK133" s="221">
        <f>ROUND(I133*H133,2)</f>
        <v>0</v>
      </c>
      <c r="BL133" s="20" t="s">
        <v>129</v>
      </c>
      <c r="BM133" s="20" t="s">
        <v>320</v>
      </c>
    </row>
    <row r="134" s="1" customFormat="1" ht="16.5" customHeight="1">
      <c r="B134" s="42"/>
      <c r="C134" s="222" t="s">
        <v>321</v>
      </c>
      <c r="D134" s="222" t="s">
        <v>131</v>
      </c>
      <c r="E134" s="223" t="s">
        <v>322</v>
      </c>
      <c r="F134" s="224" t="s">
        <v>323</v>
      </c>
      <c r="G134" s="225" t="s">
        <v>199</v>
      </c>
      <c r="H134" s="226">
        <v>1.26</v>
      </c>
      <c r="I134" s="227"/>
      <c r="J134" s="228">
        <f>ROUND(I134*H134,2)</f>
        <v>0</v>
      </c>
      <c r="K134" s="224" t="s">
        <v>128</v>
      </c>
      <c r="L134" s="229"/>
      <c r="M134" s="230" t="s">
        <v>21</v>
      </c>
      <c r="N134" s="231" t="s">
        <v>46</v>
      </c>
      <c r="O134" s="43"/>
      <c r="P134" s="219">
        <f>O134*H134</f>
        <v>0</v>
      </c>
      <c r="Q134" s="219">
        <v>0.001</v>
      </c>
      <c r="R134" s="219">
        <f>Q134*H134</f>
        <v>0.0012600000000000001</v>
      </c>
      <c r="S134" s="219">
        <v>0</v>
      </c>
      <c r="T134" s="220">
        <f>S134*H134</f>
        <v>0</v>
      </c>
      <c r="AR134" s="20" t="s">
        <v>151</v>
      </c>
      <c r="AT134" s="20" t="s">
        <v>131</v>
      </c>
      <c r="AU134" s="20" t="s">
        <v>87</v>
      </c>
      <c r="AY134" s="20" t="s">
        <v>122</v>
      </c>
      <c r="BE134" s="221">
        <f>IF(N134="základní",J134,0)</f>
        <v>0</v>
      </c>
      <c r="BF134" s="221">
        <f>IF(N134="snížená",J134,0)</f>
        <v>0</v>
      </c>
      <c r="BG134" s="221">
        <f>IF(N134="zákl. přenesená",J134,0)</f>
        <v>0</v>
      </c>
      <c r="BH134" s="221">
        <f>IF(N134="sníž. přenesená",J134,0)</f>
        <v>0</v>
      </c>
      <c r="BI134" s="221">
        <f>IF(N134="nulová",J134,0)</f>
        <v>0</v>
      </c>
      <c r="BJ134" s="20" t="s">
        <v>80</v>
      </c>
      <c r="BK134" s="221">
        <f>ROUND(I134*H134,2)</f>
        <v>0</v>
      </c>
      <c r="BL134" s="20" t="s">
        <v>151</v>
      </c>
      <c r="BM134" s="20" t="s">
        <v>324</v>
      </c>
    </row>
    <row r="135" s="1" customFormat="1" ht="25.5" customHeight="1">
      <c r="B135" s="42"/>
      <c r="C135" s="210" t="s">
        <v>325</v>
      </c>
      <c r="D135" s="210" t="s">
        <v>124</v>
      </c>
      <c r="E135" s="211" t="s">
        <v>326</v>
      </c>
      <c r="F135" s="212" t="s">
        <v>327</v>
      </c>
      <c r="G135" s="213" t="s">
        <v>254</v>
      </c>
      <c r="H135" s="214">
        <v>11</v>
      </c>
      <c r="I135" s="215"/>
      <c r="J135" s="216">
        <f>ROUND(I135*H135,2)</f>
        <v>0</v>
      </c>
      <c r="K135" s="212" t="s">
        <v>128</v>
      </c>
      <c r="L135" s="68"/>
      <c r="M135" s="217" t="s">
        <v>21</v>
      </c>
      <c r="N135" s="218" t="s">
        <v>46</v>
      </c>
      <c r="O135" s="43"/>
      <c r="P135" s="219">
        <f>O135*H135</f>
        <v>0</v>
      </c>
      <c r="Q135" s="219">
        <v>0</v>
      </c>
      <c r="R135" s="219">
        <f>Q135*H135</f>
        <v>0</v>
      </c>
      <c r="S135" s="219">
        <v>0</v>
      </c>
      <c r="T135" s="220">
        <f>S135*H135</f>
        <v>0</v>
      </c>
      <c r="AR135" s="20" t="s">
        <v>129</v>
      </c>
      <c r="AT135" s="20" t="s">
        <v>124</v>
      </c>
      <c r="AU135" s="20" t="s">
        <v>87</v>
      </c>
      <c r="AY135" s="20" t="s">
        <v>122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20" t="s">
        <v>80</v>
      </c>
      <c r="BK135" s="221">
        <f>ROUND(I135*H135,2)</f>
        <v>0</v>
      </c>
      <c r="BL135" s="20" t="s">
        <v>129</v>
      </c>
      <c r="BM135" s="20" t="s">
        <v>328</v>
      </c>
    </row>
    <row r="136" s="10" customFormat="1" ht="29.88" customHeight="1">
      <c r="B136" s="194"/>
      <c r="C136" s="195"/>
      <c r="D136" s="196" t="s">
        <v>74</v>
      </c>
      <c r="E136" s="208" t="s">
        <v>329</v>
      </c>
      <c r="F136" s="208" t="s">
        <v>330</v>
      </c>
      <c r="G136" s="195"/>
      <c r="H136" s="195"/>
      <c r="I136" s="198"/>
      <c r="J136" s="209">
        <f>BK136</f>
        <v>0</v>
      </c>
      <c r="K136" s="195"/>
      <c r="L136" s="200"/>
      <c r="M136" s="201"/>
      <c r="N136" s="202"/>
      <c r="O136" s="202"/>
      <c r="P136" s="203">
        <f>SUM(P137:P138)</f>
        <v>0</v>
      </c>
      <c r="Q136" s="202"/>
      <c r="R136" s="203">
        <f>SUM(R137:R138)</f>
        <v>0</v>
      </c>
      <c r="S136" s="202"/>
      <c r="T136" s="204">
        <f>SUM(T137:T138)</f>
        <v>0</v>
      </c>
      <c r="AR136" s="205" t="s">
        <v>133</v>
      </c>
      <c r="AT136" s="206" t="s">
        <v>74</v>
      </c>
      <c r="AU136" s="206" t="s">
        <v>80</v>
      </c>
      <c r="AY136" s="205" t="s">
        <v>122</v>
      </c>
      <c r="BK136" s="207">
        <f>SUM(BK137:BK138)</f>
        <v>0</v>
      </c>
    </row>
    <row r="137" s="1" customFormat="1" ht="16.5" customHeight="1">
      <c r="B137" s="42"/>
      <c r="C137" s="210" t="s">
        <v>331</v>
      </c>
      <c r="D137" s="210" t="s">
        <v>124</v>
      </c>
      <c r="E137" s="211" t="s">
        <v>332</v>
      </c>
      <c r="F137" s="212" t="s">
        <v>242</v>
      </c>
      <c r="G137" s="213" t="s">
        <v>333</v>
      </c>
      <c r="H137" s="214">
        <v>14</v>
      </c>
      <c r="I137" s="215"/>
      <c r="J137" s="216">
        <f>ROUND(I137*H137,2)</f>
        <v>0</v>
      </c>
      <c r="K137" s="212" t="s">
        <v>21</v>
      </c>
      <c r="L137" s="68"/>
      <c r="M137" s="217" t="s">
        <v>21</v>
      </c>
      <c r="N137" s="218" t="s">
        <v>46</v>
      </c>
      <c r="O137" s="43"/>
      <c r="P137" s="219">
        <f>O137*H137</f>
        <v>0</v>
      </c>
      <c r="Q137" s="219">
        <v>0</v>
      </c>
      <c r="R137" s="219">
        <f>Q137*H137</f>
        <v>0</v>
      </c>
      <c r="S137" s="219">
        <v>0</v>
      </c>
      <c r="T137" s="220">
        <f>S137*H137</f>
        <v>0</v>
      </c>
      <c r="AR137" s="20" t="s">
        <v>129</v>
      </c>
      <c r="AT137" s="20" t="s">
        <v>124</v>
      </c>
      <c r="AU137" s="20" t="s">
        <v>87</v>
      </c>
      <c r="AY137" s="20" t="s">
        <v>122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20" t="s">
        <v>80</v>
      </c>
      <c r="BK137" s="221">
        <f>ROUND(I137*H137,2)</f>
        <v>0</v>
      </c>
      <c r="BL137" s="20" t="s">
        <v>129</v>
      </c>
      <c r="BM137" s="20" t="s">
        <v>334</v>
      </c>
    </row>
    <row r="138" s="1" customFormat="1" ht="25.5" customHeight="1">
      <c r="B138" s="42"/>
      <c r="C138" s="210" t="s">
        <v>335</v>
      </c>
      <c r="D138" s="210" t="s">
        <v>124</v>
      </c>
      <c r="E138" s="211" t="s">
        <v>336</v>
      </c>
      <c r="F138" s="212" t="s">
        <v>337</v>
      </c>
      <c r="G138" s="213" t="s">
        <v>139</v>
      </c>
      <c r="H138" s="214">
        <v>7</v>
      </c>
      <c r="I138" s="215"/>
      <c r="J138" s="216">
        <f>ROUND(I138*H138,2)</f>
        <v>0</v>
      </c>
      <c r="K138" s="212" t="s">
        <v>128</v>
      </c>
      <c r="L138" s="68"/>
      <c r="M138" s="217" t="s">
        <v>21</v>
      </c>
      <c r="N138" s="218" t="s">
        <v>46</v>
      </c>
      <c r="O138" s="43"/>
      <c r="P138" s="219">
        <f>O138*H138</f>
        <v>0</v>
      </c>
      <c r="Q138" s="219">
        <v>0</v>
      </c>
      <c r="R138" s="219">
        <f>Q138*H138</f>
        <v>0</v>
      </c>
      <c r="S138" s="219">
        <v>0</v>
      </c>
      <c r="T138" s="220">
        <f>S138*H138</f>
        <v>0</v>
      </c>
      <c r="AR138" s="20" t="s">
        <v>129</v>
      </c>
      <c r="AT138" s="20" t="s">
        <v>124</v>
      </c>
      <c r="AU138" s="20" t="s">
        <v>87</v>
      </c>
      <c r="AY138" s="20" t="s">
        <v>122</v>
      </c>
      <c r="BE138" s="221">
        <f>IF(N138="základní",J138,0)</f>
        <v>0</v>
      </c>
      <c r="BF138" s="221">
        <f>IF(N138="snížená",J138,0)</f>
        <v>0</v>
      </c>
      <c r="BG138" s="221">
        <f>IF(N138="zákl. přenesená",J138,0)</f>
        <v>0</v>
      </c>
      <c r="BH138" s="221">
        <f>IF(N138="sníž. přenesená",J138,0)</f>
        <v>0</v>
      </c>
      <c r="BI138" s="221">
        <f>IF(N138="nulová",J138,0)</f>
        <v>0</v>
      </c>
      <c r="BJ138" s="20" t="s">
        <v>80</v>
      </c>
      <c r="BK138" s="221">
        <f>ROUND(I138*H138,2)</f>
        <v>0</v>
      </c>
      <c r="BL138" s="20" t="s">
        <v>129</v>
      </c>
      <c r="BM138" s="20" t="s">
        <v>338</v>
      </c>
    </row>
    <row r="139" s="10" customFormat="1" ht="37.44" customHeight="1">
      <c r="B139" s="194"/>
      <c r="C139" s="195"/>
      <c r="D139" s="196" t="s">
        <v>74</v>
      </c>
      <c r="E139" s="197" t="s">
        <v>339</v>
      </c>
      <c r="F139" s="197" t="s">
        <v>340</v>
      </c>
      <c r="G139" s="195"/>
      <c r="H139" s="195"/>
      <c r="I139" s="198"/>
      <c r="J139" s="199">
        <f>BK139</f>
        <v>0</v>
      </c>
      <c r="K139" s="195"/>
      <c r="L139" s="200"/>
      <c r="M139" s="201"/>
      <c r="N139" s="202"/>
      <c r="O139" s="202"/>
      <c r="P139" s="203">
        <f>SUM(P140:P141)</f>
        <v>0</v>
      </c>
      <c r="Q139" s="202"/>
      <c r="R139" s="203">
        <f>SUM(R140:R141)</f>
        <v>0</v>
      </c>
      <c r="S139" s="202"/>
      <c r="T139" s="204">
        <f>SUM(T140:T141)</f>
        <v>0</v>
      </c>
      <c r="AR139" s="205" t="s">
        <v>144</v>
      </c>
      <c r="AT139" s="206" t="s">
        <v>74</v>
      </c>
      <c r="AU139" s="206" t="s">
        <v>75</v>
      </c>
      <c r="AY139" s="205" t="s">
        <v>122</v>
      </c>
      <c r="BK139" s="207">
        <f>SUM(BK140:BK141)</f>
        <v>0</v>
      </c>
    </row>
    <row r="140" s="1" customFormat="1" ht="16.5" customHeight="1">
      <c r="B140" s="42"/>
      <c r="C140" s="210" t="s">
        <v>341</v>
      </c>
      <c r="D140" s="210" t="s">
        <v>124</v>
      </c>
      <c r="E140" s="211" t="s">
        <v>342</v>
      </c>
      <c r="F140" s="212" t="s">
        <v>343</v>
      </c>
      <c r="G140" s="213" t="s">
        <v>333</v>
      </c>
      <c r="H140" s="214">
        <v>7</v>
      </c>
      <c r="I140" s="215"/>
      <c r="J140" s="216">
        <f>ROUND(I140*H140,2)</f>
        <v>0</v>
      </c>
      <c r="K140" s="212" t="s">
        <v>21</v>
      </c>
      <c r="L140" s="68"/>
      <c r="M140" s="217" t="s">
        <v>21</v>
      </c>
      <c r="N140" s="218" t="s">
        <v>46</v>
      </c>
      <c r="O140" s="43"/>
      <c r="P140" s="219">
        <f>O140*H140</f>
        <v>0</v>
      </c>
      <c r="Q140" s="219">
        <v>0</v>
      </c>
      <c r="R140" s="219">
        <f>Q140*H140</f>
        <v>0</v>
      </c>
      <c r="S140" s="219">
        <v>0</v>
      </c>
      <c r="T140" s="220">
        <f>S140*H140</f>
        <v>0</v>
      </c>
      <c r="AR140" s="20" t="s">
        <v>344</v>
      </c>
      <c r="AT140" s="20" t="s">
        <v>124</v>
      </c>
      <c r="AU140" s="20" t="s">
        <v>80</v>
      </c>
      <c r="AY140" s="20" t="s">
        <v>122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20" t="s">
        <v>80</v>
      </c>
      <c r="BK140" s="221">
        <f>ROUND(I140*H140,2)</f>
        <v>0</v>
      </c>
      <c r="BL140" s="20" t="s">
        <v>344</v>
      </c>
      <c r="BM140" s="20" t="s">
        <v>345</v>
      </c>
    </row>
    <row r="141" s="1" customFormat="1" ht="16.5" customHeight="1">
      <c r="B141" s="42"/>
      <c r="C141" s="210" t="s">
        <v>346</v>
      </c>
      <c r="D141" s="210" t="s">
        <v>124</v>
      </c>
      <c r="E141" s="211" t="s">
        <v>347</v>
      </c>
      <c r="F141" s="212" t="s">
        <v>348</v>
      </c>
      <c r="G141" s="213" t="s">
        <v>333</v>
      </c>
      <c r="H141" s="214">
        <v>2</v>
      </c>
      <c r="I141" s="215"/>
      <c r="J141" s="216">
        <f>ROUND(I141*H141,2)</f>
        <v>0</v>
      </c>
      <c r="K141" s="212" t="s">
        <v>21</v>
      </c>
      <c r="L141" s="68"/>
      <c r="M141" s="217" t="s">
        <v>21</v>
      </c>
      <c r="N141" s="218" t="s">
        <v>46</v>
      </c>
      <c r="O141" s="43"/>
      <c r="P141" s="219">
        <f>O141*H141</f>
        <v>0</v>
      </c>
      <c r="Q141" s="219">
        <v>0</v>
      </c>
      <c r="R141" s="219">
        <f>Q141*H141</f>
        <v>0</v>
      </c>
      <c r="S141" s="219">
        <v>0</v>
      </c>
      <c r="T141" s="220">
        <f>S141*H141</f>
        <v>0</v>
      </c>
      <c r="AR141" s="20" t="s">
        <v>344</v>
      </c>
      <c r="AT141" s="20" t="s">
        <v>124</v>
      </c>
      <c r="AU141" s="20" t="s">
        <v>80</v>
      </c>
      <c r="AY141" s="20" t="s">
        <v>122</v>
      </c>
      <c r="BE141" s="221">
        <f>IF(N141="základní",J141,0)</f>
        <v>0</v>
      </c>
      <c r="BF141" s="221">
        <f>IF(N141="snížená",J141,0)</f>
        <v>0</v>
      </c>
      <c r="BG141" s="221">
        <f>IF(N141="zákl. přenesená",J141,0)</f>
        <v>0</v>
      </c>
      <c r="BH141" s="221">
        <f>IF(N141="sníž. přenesená",J141,0)</f>
        <v>0</v>
      </c>
      <c r="BI141" s="221">
        <f>IF(N141="nulová",J141,0)</f>
        <v>0</v>
      </c>
      <c r="BJ141" s="20" t="s">
        <v>80</v>
      </c>
      <c r="BK141" s="221">
        <f>ROUND(I141*H141,2)</f>
        <v>0</v>
      </c>
      <c r="BL141" s="20" t="s">
        <v>344</v>
      </c>
      <c r="BM141" s="20" t="s">
        <v>349</v>
      </c>
    </row>
    <row r="142" s="10" customFormat="1" ht="37.44" customHeight="1">
      <c r="B142" s="194"/>
      <c r="C142" s="195"/>
      <c r="D142" s="196" t="s">
        <v>74</v>
      </c>
      <c r="E142" s="197" t="s">
        <v>350</v>
      </c>
      <c r="F142" s="197" t="s">
        <v>351</v>
      </c>
      <c r="G142" s="195"/>
      <c r="H142" s="195"/>
      <c r="I142" s="198"/>
      <c r="J142" s="199">
        <f>BK142</f>
        <v>0</v>
      </c>
      <c r="K142" s="195"/>
      <c r="L142" s="200"/>
      <c r="M142" s="201"/>
      <c r="N142" s="202"/>
      <c r="O142" s="202"/>
      <c r="P142" s="203">
        <f>P143+P146+P148+P150</f>
        <v>0</v>
      </c>
      <c r="Q142" s="202"/>
      <c r="R142" s="203">
        <f>R143+R146+R148+R150</f>
        <v>0</v>
      </c>
      <c r="S142" s="202"/>
      <c r="T142" s="204">
        <f>T143+T146+T148+T150</f>
        <v>0</v>
      </c>
      <c r="AR142" s="205" t="s">
        <v>148</v>
      </c>
      <c r="AT142" s="206" t="s">
        <v>74</v>
      </c>
      <c r="AU142" s="206" t="s">
        <v>75</v>
      </c>
      <c r="AY142" s="205" t="s">
        <v>122</v>
      </c>
      <c r="BK142" s="207">
        <f>BK143+BK146+BK148+BK150</f>
        <v>0</v>
      </c>
    </row>
    <row r="143" s="10" customFormat="1" ht="19.92" customHeight="1">
      <c r="B143" s="194"/>
      <c r="C143" s="195"/>
      <c r="D143" s="196" t="s">
        <v>74</v>
      </c>
      <c r="E143" s="208" t="s">
        <v>352</v>
      </c>
      <c r="F143" s="208" t="s">
        <v>353</v>
      </c>
      <c r="G143" s="195"/>
      <c r="H143" s="195"/>
      <c r="I143" s="198"/>
      <c r="J143" s="209">
        <f>BK143</f>
        <v>0</v>
      </c>
      <c r="K143" s="195"/>
      <c r="L143" s="200"/>
      <c r="M143" s="201"/>
      <c r="N143" s="202"/>
      <c r="O143" s="202"/>
      <c r="P143" s="203">
        <f>SUM(P144:P145)</f>
        <v>0</v>
      </c>
      <c r="Q143" s="202"/>
      <c r="R143" s="203">
        <f>SUM(R144:R145)</f>
        <v>0</v>
      </c>
      <c r="S143" s="202"/>
      <c r="T143" s="204">
        <f>SUM(T144:T145)</f>
        <v>0</v>
      </c>
      <c r="AR143" s="205" t="s">
        <v>148</v>
      </c>
      <c r="AT143" s="206" t="s">
        <v>74</v>
      </c>
      <c r="AU143" s="206" t="s">
        <v>80</v>
      </c>
      <c r="AY143" s="205" t="s">
        <v>122</v>
      </c>
      <c r="BK143" s="207">
        <f>SUM(BK144:BK145)</f>
        <v>0</v>
      </c>
    </row>
    <row r="144" s="1" customFormat="1" ht="16.5" customHeight="1">
      <c r="B144" s="42"/>
      <c r="C144" s="210" t="s">
        <v>354</v>
      </c>
      <c r="D144" s="210" t="s">
        <v>124</v>
      </c>
      <c r="E144" s="211" t="s">
        <v>355</v>
      </c>
      <c r="F144" s="212" t="s">
        <v>356</v>
      </c>
      <c r="G144" s="213" t="s">
        <v>357</v>
      </c>
      <c r="H144" s="214">
        <v>1</v>
      </c>
      <c r="I144" s="215"/>
      <c r="J144" s="216">
        <f>ROUND(I144*H144,2)</f>
        <v>0</v>
      </c>
      <c r="K144" s="212" t="s">
        <v>128</v>
      </c>
      <c r="L144" s="68"/>
      <c r="M144" s="217" t="s">
        <v>21</v>
      </c>
      <c r="N144" s="218" t="s">
        <v>46</v>
      </c>
      <c r="O144" s="43"/>
      <c r="P144" s="219">
        <f>O144*H144</f>
        <v>0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AR144" s="20" t="s">
        <v>358</v>
      </c>
      <c r="AT144" s="20" t="s">
        <v>124</v>
      </c>
      <c r="AU144" s="20" t="s">
        <v>87</v>
      </c>
      <c r="AY144" s="20" t="s">
        <v>122</v>
      </c>
      <c r="BE144" s="221">
        <f>IF(N144="základní",J144,0)</f>
        <v>0</v>
      </c>
      <c r="BF144" s="221">
        <f>IF(N144="snížená",J144,0)</f>
        <v>0</v>
      </c>
      <c r="BG144" s="221">
        <f>IF(N144="zákl. přenesená",J144,0)</f>
        <v>0</v>
      </c>
      <c r="BH144" s="221">
        <f>IF(N144="sníž. přenesená",J144,0)</f>
        <v>0</v>
      </c>
      <c r="BI144" s="221">
        <f>IF(N144="nulová",J144,0)</f>
        <v>0</v>
      </c>
      <c r="BJ144" s="20" t="s">
        <v>80</v>
      </c>
      <c r="BK144" s="221">
        <f>ROUND(I144*H144,2)</f>
        <v>0</v>
      </c>
      <c r="BL144" s="20" t="s">
        <v>358</v>
      </c>
      <c r="BM144" s="20" t="s">
        <v>359</v>
      </c>
    </row>
    <row r="145" s="1" customFormat="1" ht="25.5" customHeight="1">
      <c r="B145" s="42"/>
      <c r="C145" s="210" t="s">
        <v>360</v>
      </c>
      <c r="D145" s="210" t="s">
        <v>124</v>
      </c>
      <c r="E145" s="211" t="s">
        <v>361</v>
      </c>
      <c r="F145" s="212" t="s">
        <v>362</v>
      </c>
      <c r="G145" s="213" t="s">
        <v>357</v>
      </c>
      <c r="H145" s="214">
        <v>1</v>
      </c>
      <c r="I145" s="215"/>
      <c r="J145" s="216">
        <f>ROUND(I145*H145,2)</f>
        <v>0</v>
      </c>
      <c r="K145" s="212" t="s">
        <v>128</v>
      </c>
      <c r="L145" s="68"/>
      <c r="M145" s="217" t="s">
        <v>21</v>
      </c>
      <c r="N145" s="218" t="s">
        <v>46</v>
      </c>
      <c r="O145" s="43"/>
      <c r="P145" s="219">
        <f>O145*H145</f>
        <v>0</v>
      </c>
      <c r="Q145" s="219">
        <v>0</v>
      </c>
      <c r="R145" s="219">
        <f>Q145*H145</f>
        <v>0</v>
      </c>
      <c r="S145" s="219">
        <v>0</v>
      </c>
      <c r="T145" s="220">
        <f>S145*H145</f>
        <v>0</v>
      </c>
      <c r="AR145" s="20" t="s">
        <v>358</v>
      </c>
      <c r="AT145" s="20" t="s">
        <v>124</v>
      </c>
      <c r="AU145" s="20" t="s">
        <v>87</v>
      </c>
      <c r="AY145" s="20" t="s">
        <v>122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20" t="s">
        <v>80</v>
      </c>
      <c r="BK145" s="221">
        <f>ROUND(I145*H145,2)</f>
        <v>0</v>
      </c>
      <c r="BL145" s="20" t="s">
        <v>358</v>
      </c>
      <c r="BM145" s="20" t="s">
        <v>363</v>
      </c>
    </row>
    <row r="146" s="10" customFormat="1" ht="29.88" customHeight="1">
      <c r="B146" s="194"/>
      <c r="C146" s="195"/>
      <c r="D146" s="196" t="s">
        <v>74</v>
      </c>
      <c r="E146" s="208" t="s">
        <v>364</v>
      </c>
      <c r="F146" s="208" t="s">
        <v>365</v>
      </c>
      <c r="G146" s="195"/>
      <c r="H146" s="195"/>
      <c r="I146" s="198"/>
      <c r="J146" s="209">
        <f>BK146</f>
        <v>0</v>
      </c>
      <c r="K146" s="195"/>
      <c r="L146" s="200"/>
      <c r="M146" s="201"/>
      <c r="N146" s="202"/>
      <c r="O146" s="202"/>
      <c r="P146" s="203">
        <f>P147</f>
        <v>0</v>
      </c>
      <c r="Q146" s="202"/>
      <c r="R146" s="203">
        <f>R147</f>
        <v>0</v>
      </c>
      <c r="S146" s="202"/>
      <c r="T146" s="204">
        <f>T147</f>
        <v>0</v>
      </c>
      <c r="AR146" s="205" t="s">
        <v>148</v>
      </c>
      <c r="AT146" s="206" t="s">
        <v>74</v>
      </c>
      <c r="AU146" s="206" t="s">
        <v>80</v>
      </c>
      <c r="AY146" s="205" t="s">
        <v>122</v>
      </c>
      <c r="BK146" s="207">
        <f>BK147</f>
        <v>0</v>
      </c>
    </row>
    <row r="147" s="1" customFormat="1" ht="16.5" customHeight="1">
      <c r="B147" s="42"/>
      <c r="C147" s="210" t="s">
        <v>366</v>
      </c>
      <c r="D147" s="210" t="s">
        <v>124</v>
      </c>
      <c r="E147" s="211" t="s">
        <v>367</v>
      </c>
      <c r="F147" s="212" t="s">
        <v>368</v>
      </c>
      <c r="G147" s="213" t="s">
        <v>333</v>
      </c>
      <c r="H147" s="214">
        <v>15</v>
      </c>
      <c r="I147" s="215"/>
      <c r="J147" s="216">
        <f>ROUND(I147*H147,2)</f>
        <v>0</v>
      </c>
      <c r="K147" s="212" t="s">
        <v>128</v>
      </c>
      <c r="L147" s="68"/>
      <c r="M147" s="217" t="s">
        <v>21</v>
      </c>
      <c r="N147" s="218" t="s">
        <v>46</v>
      </c>
      <c r="O147" s="43"/>
      <c r="P147" s="219">
        <f>O147*H147</f>
        <v>0</v>
      </c>
      <c r="Q147" s="219">
        <v>0</v>
      </c>
      <c r="R147" s="219">
        <f>Q147*H147</f>
        <v>0</v>
      </c>
      <c r="S147" s="219">
        <v>0</v>
      </c>
      <c r="T147" s="220">
        <f>S147*H147</f>
        <v>0</v>
      </c>
      <c r="AR147" s="20" t="s">
        <v>358</v>
      </c>
      <c r="AT147" s="20" t="s">
        <v>124</v>
      </c>
      <c r="AU147" s="20" t="s">
        <v>87</v>
      </c>
      <c r="AY147" s="20" t="s">
        <v>122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20" t="s">
        <v>80</v>
      </c>
      <c r="BK147" s="221">
        <f>ROUND(I147*H147,2)</f>
        <v>0</v>
      </c>
      <c r="BL147" s="20" t="s">
        <v>358</v>
      </c>
      <c r="BM147" s="20" t="s">
        <v>369</v>
      </c>
    </row>
    <row r="148" s="10" customFormat="1" ht="29.88" customHeight="1">
      <c r="B148" s="194"/>
      <c r="C148" s="195"/>
      <c r="D148" s="196" t="s">
        <v>74</v>
      </c>
      <c r="E148" s="208" t="s">
        <v>370</v>
      </c>
      <c r="F148" s="208" t="s">
        <v>371</v>
      </c>
      <c r="G148" s="195"/>
      <c r="H148" s="195"/>
      <c r="I148" s="198"/>
      <c r="J148" s="209">
        <f>BK148</f>
        <v>0</v>
      </c>
      <c r="K148" s="195"/>
      <c r="L148" s="200"/>
      <c r="M148" s="201"/>
      <c r="N148" s="202"/>
      <c r="O148" s="202"/>
      <c r="P148" s="203">
        <f>P149</f>
        <v>0</v>
      </c>
      <c r="Q148" s="202"/>
      <c r="R148" s="203">
        <f>R149</f>
        <v>0</v>
      </c>
      <c r="S148" s="202"/>
      <c r="T148" s="204">
        <f>T149</f>
        <v>0</v>
      </c>
      <c r="AR148" s="205" t="s">
        <v>148</v>
      </c>
      <c r="AT148" s="206" t="s">
        <v>74</v>
      </c>
      <c r="AU148" s="206" t="s">
        <v>80</v>
      </c>
      <c r="AY148" s="205" t="s">
        <v>122</v>
      </c>
      <c r="BK148" s="207">
        <f>BK149</f>
        <v>0</v>
      </c>
    </row>
    <row r="149" s="1" customFormat="1" ht="25.5" customHeight="1">
      <c r="B149" s="42"/>
      <c r="C149" s="210" t="s">
        <v>372</v>
      </c>
      <c r="D149" s="210" t="s">
        <v>124</v>
      </c>
      <c r="E149" s="211" t="s">
        <v>373</v>
      </c>
      <c r="F149" s="212" t="s">
        <v>374</v>
      </c>
      <c r="G149" s="213" t="s">
        <v>357</v>
      </c>
      <c r="H149" s="214">
        <v>1</v>
      </c>
      <c r="I149" s="215"/>
      <c r="J149" s="216">
        <f>ROUND(I149*H149,2)</f>
        <v>0</v>
      </c>
      <c r="K149" s="212" t="s">
        <v>128</v>
      </c>
      <c r="L149" s="68"/>
      <c r="M149" s="217" t="s">
        <v>21</v>
      </c>
      <c r="N149" s="218" t="s">
        <v>46</v>
      </c>
      <c r="O149" s="43"/>
      <c r="P149" s="219">
        <f>O149*H149</f>
        <v>0</v>
      </c>
      <c r="Q149" s="219">
        <v>0</v>
      </c>
      <c r="R149" s="219">
        <f>Q149*H149</f>
        <v>0</v>
      </c>
      <c r="S149" s="219">
        <v>0</v>
      </c>
      <c r="T149" s="220">
        <f>S149*H149</f>
        <v>0</v>
      </c>
      <c r="AR149" s="20" t="s">
        <v>358</v>
      </c>
      <c r="AT149" s="20" t="s">
        <v>124</v>
      </c>
      <c r="AU149" s="20" t="s">
        <v>87</v>
      </c>
      <c r="AY149" s="20" t="s">
        <v>122</v>
      </c>
      <c r="BE149" s="221">
        <f>IF(N149="základní",J149,0)</f>
        <v>0</v>
      </c>
      <c r="BF149" s="221">
        <f>IF(N149="snížená",J149,0)</f>
        <v>0</v>
      </c>
      <c r="BG149" s="221">
        <f>IF(N149="zákl. přenesená",J149,0)</f>
        <v>0</v>
      </c>
      <c r="BH149" s="221">
        <f>IF(N149="sníž. přenesená",J149,0)</f>
        <v>0</v>
      </c>
      <c r="BI149" s="221">
        <f>IF(N149="nulová",J149,0)</f>
        <v>0</v>
      </c>
      <c r="BJ149" s="20" t="s">
        <v>80</v>
      </c>
      <c r="BK149" s="221">
        <f>ROUND(I149*H149,2)</f>
        <v>0</v>
      </c>
      <c r="BL149" s="20" t="s">
        <v>358</v>
      </c>
      <c r="BM149" s="20" t="s">
        <v>375</v>
      </c>
    </row>
    <row r="150" s="10" customFormat="1" ht="29.88" customHeight="1">
      <c r="B150" s="194"/>
      <c r="C150" s="195"/>
      <c r="D150" s="196" t="s">
        <v>74</v>
      </c>
      <c r="E150" s="208" t="s">
        <v>376</v>
      </c>
      <c r="F150" s="208" t="s">
        <v>377</v>
      </c>
      <c r="G150" s="195"/>
      <c r="H150" s="195"/>
      <c r="I150" s="198"/>
      <c r="J150" s="209">
        <f>BK150</f>
        <v>0</v>
      </c>
      <c r="K150" s="195"/>
      <c r="L150" s="200"/>
      <c r="M150" s="201"/>
      <c r="N150" s="202"/>
      <c r="O150" s="202"/>
      <c r="P150" s="203">
        <f>P151</f>
        <v>0</v>
      </c>
      <c r="Q150" s="202"/>
      <c r="R150" s="203">
        <f>R151</f>
        <v>0</v>
      </c>
      <c r="S150" s="202"/>
      <c r="T150" s="204">
        <f>T151</f>
        <v>0</v>
      </c>
      <c r="AR150" s="205" t="s">
        <v>148</v>
      </c>
      <c r="AT150" s="206" t="s">
        <v>74</v>
      </c>
      <c r="AU150" s="206" t="s">
        <v>80</v>
      </c>
      <c r="AY150" s="205" t="s">
        <v>122</v>
      </c>
      <c r="BK150" s="207">
        <f>BK151</f>
        <v>0</v>
      </c>
    </row>
    <row r="151" s="1" customFormat="1" ht="25.5" customHeight="1">
      <c r="B151" s="42"/>
      <c r="C151" s="210" t="s">
        <v>378</v>
      </c>
      <c r="D151" s="210" t="s">
        <v>124</v>
      </c>
      <c r="E151" s="211" t="s">
        <v>379</v>
      </c>
      <c r="F151" s="212" t="s">
        <v>380</v>
      </c>
      <c r="G151" s="213" t="s">
        <v>357</v>
      </c>
      <c r="H151" s="214">
        <v>1</v>
      </c>
      <c r="I151" s="215"/>
      <c r="J151" s="216">
        <f>ROUND(I151*H151,2)</f>
        <v>0</v>
      </c>
      <c r="K151" s="212" t="s">
        <v>128</v>
      </c>
      <c r="L151" s="68"/>
      <c r="M151" s="217" t="s">
        <v>21</v>
      </c>
      <c r="N151" s="232" t="s">
        <v>46</v>
      </c>
      <c r="O151" s="233"/>
      <c r="P151" s="234">
        <f>O151*H151</f>
        <v>0</v>
      </c>
      <c r="Q151" s="234">
        <v>0</v>
      </c>
      <c r="R151" s="234">
        <f>Q151*H151</f>
        <v>0</v>
      </c>
      <c r="S151" s="234">
        <v>0</v>
      </c>
      <c r="T151" s="235">
        <f>S151*H151</f>
        <v>0</v>
      </c>
      <c r="AR151" s="20" t="s">
        <v>358</v>
      </c>
      <c r="AT151" s="20" t="s">
        <v>124</v>
      </c>
      <c r="AU151" s="20" t="s">
        <v>87</v>
      </c>
      <c r="AY151" s="20" t="s">
        <v>122</v>
      </c>
      <c r="BE151" s="221">
        <f>IF(N151="základní",J151,0)</f>
        <v>0</v>
      </c>
      <c r="BF151" s="221">
        <f>IF(N151="snížená",J151,0)</f>
        <v>0</v>
      </c>
      <c r="BG151" s="221">
        <f>IF(N151="zákl. přenesená",J151,0)</f>
        <v>0</v>
      </c>
      <c r="BH151" s="221">
        <f>IF(N151="sníž. přenesená",J151,0)</f>
        <v>0</v>
      </c>
      <c r="BI151" s="221">
        <f>IF(N151="nulová",J151,0)</f>
        <v>0</v>
      </c>
      <c r="BJ151" s="20" t="s">
        <v>80</v>
      </c>
      <c r="BK151" s="221">
        <f>ROUND(I151*H151,2)</f>
        <v>0</v>
      </c>
      <c r="BL151" s="20" t="s">
        <v>358</v>
      </c>
      <c r="BM151" s="20" t="s">
        <v>381</v>
      </c>
    </row>
    <row r="152" s="1" customFormat="1" ht="6.96" customHeight="1">
      <c r="B152" s="63"/>
      <c r="C152" s="64"/>
      <c r="D152" s="64"/>
      <c r="E152" s="64"/>
      <c r="F152" s="64"/>
      <c r="G152" s="64"/>
      <c r="H152" s="64"/>
      <c r="I152" s="156"/>
      <c r="J152" s="64"/>
      <c r="K152" s="64"/>
      <c r="L152" s="68"/>
    </row>
  </sheetData>
  <sheetProtection sheet="1" autoFilter="0" formatColumns="0" formatRows="0" objects="1" scenarios="1" spinCount="100000" saltValue="zCCMAuH7HPFZbT+rNPzb870yLkBgFGLNkzyoIYwEZpvd26XBoIfXsL28HgytWcHOkM/b12Nz/Zm5V3/D3/wfMQ==" hashValue="ltLpo+YtVtI6dxmapQtRTam7fSS0Z0S1pzqqWbcHAkr4Jmmx0u9KlKtXmULpBFsf91qefOu7ZtY4tyqwLhJCDQ==" algorithmName="SHA-512" password="CC35"/>
  <autoFilter ref="C81:K151"/>
  <mergeCells count="7">
    <mergeCell ref="E7:H7"/>
    <mergeCell ref="E22:H22"/>
    <mergeCell ref="E43:H43"/>
    <mergeCell ref="J47:J48"/>
    <mergeCell ref="E74:H74"/>
    <mergeCell ref="G1:H1"/>
    <mergeCell ref="L2:V2"/>
  </mergeCells>
  <hyperlinks>
    <hyperlink ref="F1:G1" location="C2" display="1) Krycí list soupisu"/>
    <hyperlink ref="G1:H1" location="C50" display="2) Rekapitulace"/>
    <hyperlink ref="J1" location="C8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36" customWidth="1"/>
    <col min="2" max="2" width="1.664063" style="236" customWidth="1"/>
    <col min="3" max="4" width="5" style="236" customWidth="1"/>
    <col min="5" max="5" width="11.67" style="236" customWidth="1"/>
    <col min="6" max="6" width="9.17" style="236" customWidth="1"/>
    <col min="7" max="7" width="5" style="236" customWidth="1"/>
    <col min="8" max="8" width="77.83" style="236" customWidth="1"/>
    <col min="9" max="10" width="20" style="236" customWidth="1"/>
    <col min="11" max="11" width="1.664063" style="236" customWidth="1"/>
  </cols>
  <sheetData>
    <row r="1" ht="37.5" customHeight="1"/>
    <row r="2" ht="7.5" customHeight="1">
      <c r="B2" s="237"/>
      <c r="C2" s="238"/>
      <c r="D2" s="238"/>
      <c r="E2" s="238"/>
      <c r="F2" s="238"/>
      <c r="G2" s="238"/>
      <c r="H2" s="238"/>
      <c r="I2" s="238"/>
      <c r="J2" s="238"/>
      <c r="K2" s="239"/>
    </row>
    <row r="3" s="11" customFormat="1" ht="45" customHeight="1">
      <c r="B3" s="240"/>
      <c r="C3" s="241" t="s">
        <v>382</v>
      </c>
      <c r="D3" s="241"/>
      <c r="E3" s="241"/>
      <c r="F3" s="241"/>
      <c r="G3" s="241"/>
      <c r="H3" s="241"/>
      <c r="I3" s="241"/>
      <c r="J3" s="241"/>
      <c r="K3" s="242"/>
    </row>
    <row r="4" ht="25.5" customHeight="1">
      <c r="B4" s="243"/>
      <c r="C4" s="244" t="s">
        <v>383</v>
      </c>
      <c r="D4" s="244"/>
      <c r="E4" s="244"/>
      <c r="F4" s="244"/>
      <c r="G4" s="244"/>
      <c r="H4" s="244"/>
      <c r="I4" s="244"/>
      <c r="J4" s="244"/>
      <c r="K4" s="245"/>
    </row>
    <row r="5" ht="5.25" customHeight="1">
      <c r="B5" s="243"/>
      <c r="C5" s="246"/>
      <c r="D5" s="246"/>
      <c r="E5" s="246"/>
      <c r="F5" s="246"/>
      <c r="G5" s="246"/>
      <c r="H5" s="246"/>
      <c r="I5" s="246"/>
      <c r="J5" s="246"/>
      <c r="K5" s="245"/>
    </row>
    <row r="6" ht="15" customHeight="1">
      <c r="B6" s="243"/>
      <c r="C6" s="247" t="s">
        <v>384</v>
      </c>
      <c r="D6" s="247"/>
      <c r="E6" s="247"/>
      <c r="F6" s="247"/>
      <c r="G6" s="247"/>
      <c r="H6" s="247"/>
      <c r="I6" s="247"/>
      <c r="J6" s="247"/>
      <c r="K6" s="245"/>
    </row>
    <row r="7" ht="15" customHeight="1">
      <c r="B7" s="248"/>
      <c r="C7" s="247" t="s">
        <v>385</v>
      </c>
      <c r="D7" s="247"/>
      <c r="E7" s="247"/>
      <c r="F7" s="247"/>
      <c r="G7" s="247"/>
      <c r="H7" s="247"/>
      <c r="I7" s="247"/>
      <c r="J7" s="247"/>
      <c r="K7" s="245"/>
    </row>
    <row r="8" ht="12.75" customHeight="1">
      <c r="B8" s="248"/>
      <c r="C8" s="247"/>
      <c r="D8" s="247"/>
      <c r="E8" s="247"/>
      <c r="F8" s="247"/>
      <c r="G8" s="247"/>
      <c r="H8" s="247"/>
      <c r="I8" s="247"/>
      <c r="J8" s="247"/>
      <c r="K8" s="245"/>
    </row>
    <row r="9" ht="15" customHeight="1">
      <c r="B9" s="248"/>
      <c r="C9" s="247" t="s">
        <v>386</v>
      </c>
      <c r="D9" s="247"/>
      <c r="E9" s="247"/>
      <c r="F9" s="247"/>
      <c r="G9" s="247"/>
      <c r="H9" s="247"/>
      <c r="I9" s="247"/>
      <c r="J9" s="247"/>
      <c r="K9" s="245"/>
    </row>
    <row r="10" ht="15" customHeight="1">
      <c r="B10" s="248"/>
      <c r="C10" s="247"/>
      <c r="D10" s="247" t="s">
        <v>387</v>
      </c>
      <c r="E10" s="247"/>
      <c r="F10" s="247"/>
      <c r="G10" s="247"/>
      <c r="H10" s="247"/>
      <c r="I10" s="247"/>
      <c r="J10" s="247"/>
      <c r="K10" s="245"/>
    </row>
    <row r="11" ht="15" customHeight="1">
      <c r="B11" s="248"/>
      <c r="C11" s="249"/>
      <c r="D11" s="247" t="s">
        <v>388</v>
      </c>
      <c r="E11" s="247"/>
      <c r="F11" s="247"/>
      <c r="G11" s="247"/>
      <c r="H11" s="247"/>
      <c r="I11" s="247"/>
      <c r="J11" s="247"/>
      <c r="K11" s="245"/>
    </row>
    <row r="12" ht="12.75" customHeight="1">
      <c r="B12" s="248"/>
      <c r="C12" s="249"/>
      <c r="D12" s="249"/>
      <c r="E12" s="249"/>
      <c r="F12" s="249"/>
      <c r="G12" s="249"/>
      <c r="H12" s="249"/>
      <c r="I12" s="249"/>
      <c r="J12" s="249"/>
      <c r="K12" s="245"/>
    </row>
    <row r="13" ht="15" customHeight="1">
      <c r="B13" s="248"/>
      <c r="C13" s="249"/>
      <c r="D13" s="247" t="s">
        <v>389</v>
      </c>
      <c r="E13" s="247"/>
      <c r="F13" s="247"/>
      <c r="G13" s="247"/>
      <c r="H13" s="247"/>
      <c r="I13" s="247"/>
      <c r="J13" s="247"/>
      <c r="K13" s="245"/>
    </row>
    <row r="14" ht="15" customHeight="1">
      <c r="B14" s="248"/>
      <c r="C14" s="249"/>
      <c r="D14" s="247" t="s">
        <v>390</v>
      </c>
      <c r="E14" s="247"/>
      <c r="F14" s="247"/>
      <c r="G14" s="247"/>
      <c r="H14" s="247"/>
      <c r="I14" s="247"/>
      <c r="J14" s="247"/>
      <c r="K14" s="245"/>
    </row>
    <row r="15" ht="15" customHeight="1">
      <c r="B15" s="248"/>
      <c r="C15" s="249"/>
      <c r="D15" s="247" t="s">
        <v>391</v>
      </c>
      <c r="E15" s="247"/>
      <c r="F15" s="247"/>
      <c r="G15" s="247"/>
      <c r="H15" s="247"/>
      <c r="I15" s="247"/>
      <c r="J15" s="247"/>
      <c r="K15" s="245"/>
    </row>
    <row r="16" ht="15" customHeight="1">
      <c r="B16" s="248"/>
      <c r="C16" s="249"/>
      <c r="D16" s="249"/>
      <c r="E16" s="250" t="s">
        <v>79</v>
      </c>
      <c r="F16" s="247" t="s">
        <v>392</v>
      </c>
      <c r="G16" s="247"/>
      <c r="H16" s="247"/>
      <c r="I16" s="247"/>
      <c r="J16" s="247"/>
      <c r="K16" s="245"/>
    </row>
    <row r="17" ht="15" customHeight="1">
      <c r="B17" s="248"/>
      <c r="C17" s="249"/>
      <c r="D17" s="249"/>
      <c r="E17" s="250" t="s">
        <v>393</v>
      </c>
      <c r="F17" s="247" t="s">
        <v>394</v>
      </c>
      <c r="G17" s="247"/>
      <c r="H17" s="247"/>
      <c r="I17" s="247"/>
      <c r="J17" s="247"/>
      <c r="K17" s="245"/>
    </row>
    <row r="18" ht="15" customHeight="1">
      <c r="B18" s="248"/>
      <c r="C18" s="249"/>
      <c r="D18" s="249"/>
      <c r="E18" s="250" t="s">
        <v>395</v>
      </c>
      <c r="F18" s="247" t="s">
        <v>396</v>
      </c>
      <c r="G18" s="247"/>
      <c r="H18" s="247"/>
      <c r="I18" s="247"/>
      <c r="J18" s="247"/>
      <c r="K18" s="245"/>
    </row>
    <row r="19" ht="15" customHeight="1">
      <c r="B19" s="248"/>
      <c r="C19" s="249"/>
      <c r="D19" s="249"/>
      <c r="E19" s="250" t="s">
        <v>397</v>
      </c>
      <c r="F19" s="247" t="s">
        <v>398</v>
      </c>
      <c r="G19" s="247"/>
      <c r="H19" s="247"/>
      <c r="I19" s="247"/>
      <c r="J19" s="247"/>
      <c r="K19" s="245"/>
    </row>
    <row r="20" ht="15" customHeight="1">
      <c r="B20" s="248"/>
      <c r="C20" s="249"/>
      <c r="D20" s="249"/>
      <c r="E20" s="250" t="s">
        <v>399</v>
      </c>
      <c r="F20" s="247" t="s">
        <v>400</v>
      </c>
      <c r="G20" s="247"/>
      <c r="H20" s="247"/>
      <c r="I20" s="247"/>
      <c r="J20" s="247"/>
      <c r="K20" s="245"/>
    </row>
    <row r="21" ht="15" customHeight="1">
      <c r="B21" s="248"/>
      <c r="C21" s="249"/>
      <c r="D21" s="249"/>
      <c r="E21" s="250" t="s">
        <v>401</v>
      </c>
      <c r="F21" s="247" t="s">
        <v>402</v>
      </c>
      <c r="G21" s="247"/>
      <c r="H21" s="247"/>
      <c r="I21" s="247"/>
      <c r="J21" s="247"/>
      <c r="K21" s="245"/>
    </row>
    <row r="22" ht="12.75" customHeight="1">
      <c r="B22" s="248"/>
      <c r="C22" s="249"/>
      <c r="D22" s="249"/>
      <c r="E22" s="249"/>
      <c r="F22" s="249"/>
      <c r="G22" s="249"/>
      <c r="H22" s="249"/>
      <c r="I22" s="249"/>
      <c r="J22" s="249"/>
      <c r="K22" s="245"/>
    </row>
    <row r="23" ht="15" customHeight="1">
      <c r="B23" s="248"/>
      <c r="C23" s="247" t="s">
        <v>403</v>
      </c>
      <c r="D23" s="247"/>
      <c r="E23" s="247"/>
      <c r="F23" s="247"/>
      <c r="G23" s="247"/>
      <c r="H23" s="247"/>
      <c r="I23" s="247"/>
      <c r="J23" s="247"/>
      <c r="K23" s="245"/>
    </row>
    <row r="24" ht="15" customHeight="1">
      <c r="B24" s="248"/>
      <c r="C24" s="247" t="s">
        <v>404</v>
      </c>
      <c r="D24" s="247"/>
      <c r="E24" s="247"/>
      <c r="F24" s="247"/>
      <c r="G24" s="247"/>
      <c r="H24" s="247"/>
      <c r="I24" s="247"/>
      <c r="J24" s="247"/>
      <c r="K24" s="245"/>
    </row>
    <row r="25" ht="15" customHeight="1">
      <c r="B25" s="248"/>
      <c r="C25" s="247"/>
      <c r="D25" s="247" t="s">
        <v>405</v>
      </c>
      <c r="E25" s="247"/>
      <c r="F25" s="247"/>
      <c r="G25" s="247"/>
      <c r="H25" s="247"/>
      <c r="I25" s="247"/>
      <c r="J25" s="247"/>
      <c r="K25" s="245"/>
    </row>
    <row r="26" ht="15" customHeight="1">
      <c r="B26" s="248"/>
      <c r="C26" s="249"/>
      <c r="D26" s="247" t="s">
        <v>406</v>
      </c>
      <c r="E26" s="247"/>
      <c r="F26" s="247"/>
      <c r="G26" s="247"/>
      <c r="H26" s="247"/>
      <c r="I26" s="247"/>
      <c r="J26" s="247"/>
      <c r="K26" s="245"/>
    </row>
    <row r="27" ht="12.75" customHeight="1">
      <c r="B27" s="248"/>
      <c r="C27" s="249"/>
      <c r="D27" s="249"/>
      <c r="E27" s="249"/>
      <c r="F27" s="249"/>
      <c r="G27" s="249"/>
      <c r="H27" s="249"/>
      <c r="I27" s="249"/>
      <c r="J27" s="249"/>
      <c r="K27" s="245"/>
    </row>
    <row r="28" ht="15" customHeight="1">
      <c r="B28" s="248"/>
      <c r="C28" s="249"/>
      <c r="D28" s="247" t="s">
        <v>407</v>
      </c>
      <c r="E28" s="247"/>
      <c r="F28" s="247"/>
      <c r="G28" s="247"/>
      <c r="H28" s="247"/>
      <c r="I28" s="247"/>
      <c r="J28" s="247"/>
      <c r="K28" s="245"/>
    </row>
    <row r="29" ht="15" customHeight="1">
      <c r="B29" s="248"/>
      <c r="C29" s="249"/>
      <c r="D29" s="247" t="s">
        <v>408</v>
      </c>
      <c r="E29" s="247"/>
      <c r="F29" s="247"/>
      <c r="G29" s="247"/>
      <c r="H29" s="247"/>
      <c r="I29" s="247"/>
      <c r="J29" s="247"/>
      <c r="K29" s="245"/>
    </row>
    <row r="30" ht="12.75" customHeight="1">
      <c r="B30" s="248"/>
      <c r="C30" s="249"/>
      <c r="D30" s="249"/>
      <c r="E30" s="249"/>
      <c r="F30" s="249"/>
      <c r="G30" s="249"/>
      <c r="H30" s="249"/>
      <c r="I30" s="249"/>
      <c r="J30" s="249"/>
      <c r="K30" s="245"/>
    </row>
    <row r="31" ht="15" customHeight="1">
      <c r="B31" s="248"/>
      <c r="C31" s="249"/>
      <c r="D31" s="247" t="s">
        <v>409</v>
      </c>
      <c r="E31" s="247"/>
      <c r="F31" s="247"/>
      <c r="G31" s="247"/>
      <c r="H31" s="247"/>
      <c r="I31" s="247"/>
      <c r="J31" s="247"/>
      <c r="K31" s="245"/>
    </row>
    <row r="32" ht="15" customHeight="1">
      <c r="B32" s="248"/>
      <c r="C32" s="249"/>
      <c r="D32" s="247" t="s">
        <v>410</v>
      </c>
      <c r="E32" s="247"/>
      <c r="F32" s="247"/>
      <c r="G32" s="247"/>
      <c r="H32" s="247"/>
      <c r="I32" s="247"/>
      <c r="J32" s="247"/>
      <c r="K32" s="245"/>
    </row>
    <row r="33" ht="15" customHeight="1">
      <c r="B33" s="248"/>
      <c r="C33" s="249"/>
      <c r="D33" s="247" t="s">
        <v>411</v>
      </c>
      <c r="E33" s="247"/>
      <c r="F33" s="247"/>
      <c r="G33" s="247"/>
      <c r="H33" s="247"/>
      <c r="I33" s="247"/>
      <c r="J33" s="247"/>
      <c r="K33" s="245"/>
    </row>
    <row r="34" ht="15" customHeight="1">
      <c r="B34" s="248"/>
      <c r="C34" s="249"/>
      <c r="D34" s="247"/>
      <c r="E34" s="251" t="s">
        <v>107</v>
      </c>
      <c r="F34" s="247"/>
      <c r="G34" s="247" t="s">
        <v>412</v>
      </c>
      <c r="H34" s="247"/>
      <c r="I34" s="247"/>
      <c r="J34" s="247"/>
      <c r="K34" s="245"/>
    </row>
    <row r="35" ht="30.75" customHeight="1">
      <c r="B35" s="248"/>
      <c r="C35" s="249"/>
      <c r="D35" s="247"/>
      <c r="E35" s="251" t="s">
        <v>413</v>
      </c>
      <c r="F35" s="247"/>
      <c r="G35" s="247" t="s">
        <v>414</v>
      </c>
      <c r="H35" s="247"/>
      <c r="I35" s="247"/>
      <c r="J35" s="247"/>
      <c r="K35" s="245"/>
    </row>
    <row r="36" ht="15" customHeight="1">
      <c r="B36" s="248"/>
      <c r="C36" s="249"/>
      <c r="D36" s="247"/>
      <c r="E36" s="251" t="s">
        <v>56</v>
      </c>
      <c r="F36" s="247"/>
      <c r="G36" s="247" t="s">
        <v>415</v>
      </c>
      <c r="H36" s="247"/>
      <c r="I36" s="247"/>
      <c r="J36" s="247"/>
      <c r="K36" s="245"/>
    </row>
    <row r="37" ht="15" customHeight="1">
      <c r="B37" s="248"/>
      <c r="C37" s="249"/>
      <c r="D37" s="247"/>
      <c r="E37" s="251" t="s">
        <v>108</v>
      </c>
      <c r="F37" s="247"/>
      <c r="G37" s="247" t="s">
        <v>416</v>
      </c>
      <c r="H37" s="247"/>
      <c r="I37" s="247"/>
      <c r="J37" s="247"/>
      <c r="K37" s="245"/>
    </row>
    <row r="38" ht="15" customHeight="1">
      <c r="B38" s="248"/>
      <c r="C38" s="249"/>
      <c r="D38" s="247"/>
      <c r="E38" s="251" t="s">
        <v>109</v>
      </c>
      <c r="F38" s="247"/>
      <c r="G38" s="247" t="s">
        <v>417</v>
      </c>
      <c r="H38" s="247"/>
      <c r="I38" s="247"/>
      <c r="J38" s="247"/>
      <c r="K38" s="245"/>
    </row>
    <row r="39" ht="15" customHeight="1">
      <c r="B39" s="248"/>
      <c r="C39" s="249"/>
      <c r="D39" s="247"/>
      <c r="E39" s="251" t="s">
        <v>110</v>
      </c>
      <c r="F39" s="247"/>
      <c r="G39" s="247" t="s">
        <v>418</v>
      </c>
      <c r="H39" s="247"/>
      <c r="I39" s="247"/>
      <c r="J39" s="247"/>
      <c r="K39" s="245"/>
    </row>
    <row r="40" ht="15" customHeight="1">
      <c r="B40" s="248"/>
      <c r="C40" s="249"/>
      <c r="D40" s="247"/>
      <c r="E40" s="251" t="s">
        <v>419</v>
      </c>
      <c r="F40" s="247"/>
      <c r="G40" s="247" t="s">
        <v>420</v>
      </c>
      <c r="H40" s="247"/>
      <c r="I40" s="247"/>
      <c r="J40" s="247"/>
      <c r="K40" s="245"/>
    </row>
    <row r="41" ht="15" customHeight="1">
      <c r="B41" s="248"/>
      <c r="C41" s="249"/>
      <c r="D41" s="247"/>
      <c r="E41" s="251"/>
      <c r="F41" s="247"/>
      <c r="G41" s="247" t="s">
        <v>421</v>
      </c>
      <c r="H41" s="247"/>
      <c r="I41" s="247"/>
      <c r="J41" s="247"/>
      <c r="K41" s="245"/>
    </row>
    <row r="42" ht="15" customHeight="1">
      <c r="B42" s="248"/>
      <c r="C42" s="249"/>
      <c r="D42" s="247"/>
      <c r="E42" s="251" t="s">
        <v>422</v>
      </c>
      <c r="F42" s="247"/>
      <c r="G42" s="247" t="s">
        <v>423</v>
      </c>
      <c r="H42" s="247"/>
      <c r="I42" s="247"/>
      <c r="J42" s="247"/>
      <c r="K42" s="245"/>
    </row>
    <row r="43" ht="15" customHeight="1">
      <c r="B43" s="248"/>
      <c r="C43" s="249"/>
      <c r="D43" s="247"/>
      <c r="E43" s="251" t="s">
        <v>112</v>
      </c>
      <c r="F43" s="247"/>
      <c r="G43" s="247" t="s">
        <v>424</v>
      </c>
      <c r="H43" s="247"/>
      <c r="I43" s="247"/>
      <c r="J43" s="247"/>
      <c r="K43" s="245"/>
    </row>
    <row r="44" ht="12.75" customHeight="1">
      <c r="B44" s="248"/>
      <c r="C44" s="249"/>
      <c r="D44" s="247"/>
      <c r="E44" s="247"/>
      <c r="F44" s="247"/>
      <c r="G44" s="247"/>
      <c r="H44" s="247"/>
      <c r="I44" s="247"/>
      <c r="J44" s="247"/>
      <c r="K44" s="245"/>
    </row>
    <row r="45" ht="15" customHeight="1">
      <c r="B45" s="248"/>
      <c r="C45" s="249"/>
      <c r="D45" s="247" t="s">
        <v>425</v>
      </c>
      <c r="E45" s="247"/>
      <c r="F45" s="247"/>
      <c r="G45" s="247"/>
      <c r="H45" s="247"/>
      <c r="I45" s="247"/>
      <c r="J45" s="247"/>
      <c r="K45" s="245"/>
    </row>
    <row r="46" ht="15" customHeight="1">
      <c r="B46" s="248"/>
      <c r="C46" s="249"/>
      <c r="D46" s="249"/>
      <c r="E46" s="247" t="s">
        <v>426</v>
      </c>
      <c r="F46" s="247"/>
      <c r="G46" s="247"/>
      <c r="H46" s="247"/>
      <c r="I46" s="247"/>
      <c r="J46" s="247"/>
      <c r="K46" s="245"/>
    </row>
    <row r="47" ht="15" customHeight="1">
      <c r="B47" s="248"/>
      <c r="C47" s="249"/>
      <c r="D47" s="249"/>
      <c r="E47" s="247" t="s">
        <v>427</v>
      </c>
      <c r="F47" s="247"/>
      <c r="G47" s="247"/>
      <c r="H47" s="247"/>
      <c r="I47" s="247"/>
      <c r="J47" s="247"/>
      <c r="K47" s="245"/>
    </row>
    <row r="48" ht="15" customHeight="1">
      <c r="B48" s="248"/>
      <c r="C48" s="249"/>
      <c r="D48" s="249"/>
      <c r="E48" s="247" t="s">
        <v>428</v>
      </c>
      <c r="F48" s="247"/>
      <c r="G48" s="247"/>
      <c r="H48" s="247"/>
      <c r="I48" s="247"/>
      <c r="J48" s="247"/>
      <c r="K48" s="245"/>
    </row>
    <row r="49" ht="15" customHeight="1">
      <c r="B49" s="248"/>
      <c r="C49" s="249"/>
      <c r="D49" s="247" t="s">
        <v>429</v>
      </c>
      <c r="E49" s="247"/>
      <c r="F49" s="247"/>
      <c r="G49" s="247"/>
      <c r="H49" s="247"/>
      <c r="I49" s="247"/>
      <c r="J49" s="247"/>
      <c r="K49" s="245"/>
    </row>
    <row r="50" ht="25.5" customHeight="1">
      <c r="B50" s="243"/>
      <c r="C50" s="244" t="s">
        <v>430</v>
      </c>
      <c r="D50" s="244"/>
      <c r="E50" s="244"/>
      <c r="F50" s="244"/>
      <c r="G50" s="244"/>
      <c r="H50" s="244"/>
      <c r="I50" s="244"/>
      <c r="J50" s="244"/>
      <c r="K50" s="245"/>
    </row>
    <row r="51" ht="5.25" customHeight="1">
      <c r="B51" s="243"/>
      <c r="C51" s="246"/>
      <c r="D51" s="246"/>
      <c r="E51" s="246"/>
      <c r="F51" s="246"/>
      <c r="G51" s="246"/>
      <c r="H51" s="246"/>
      <c r="I51" s="246"/>
      <c r="J51" s="246"/>
      <c r="K51" s="245"/>
    </row>
    <row r="52" ht="15" customHeight="1">
      <c r="B52" s="243"/>
      <c r="C52" s="247" t="s">
        <v>431</v>
      </c>
      <c r="D52" s="247"/>
      <c r="E52" s="247"/>
      <c r="F52" s="247"/>
      <c r="G52" s="247"/>
      <c r="H52" s="247"/>
      <c r="I52" s="247"/>
      <c r="J52" s="247"/>
      <c r="K52" s="245"/>
    </row>
    <row r="53" ht="15" customHeight="1">
      <c r="B53" s="243"/>
      <c r="C53" s="247" t="s">
        <v>432</v>
      </c>
      <c r="D53" s="247"/>
      <c r="E53" s="247"/>
      <c r="F53" s="247"/>
      <c r="G53" s="247"/>
      <c r="H53" s="247"/>
      <c r="I53" s="247"/>
      <c r="J53" s="247"/>
      <c r="K53" s="245"/>
    </row>
    <row r="54" ht="12.75" customHeight="1">
      <c r="B54" s="243"/>
      <c r="C54" s="247"/>
      <c r="D54" s="247"/>
      <c r="E54" s="247"/>
      <c r="F54" s="247"/>
      <c r="G54" s="247"/>
      <c r="H54" s="247"/>
      <c r="I54" s="247"/>
      <c r="J54" s="247"/>
      <c r="K54" s="245"/>
    </row>
    <row r="55" ht="15" customHeight="1">
      <c r="B55" s="243"/>
      <c r="C55" s="247" t="s">
        <v>433</v>
      </c>
      <c r="D55" s="247"/>
      <c r="E55" s="247"/>
      <c r="F55" s="247"/>
      <c r="G55" s="247"/>
      <c r="H55" s="247"/>
      <c r="I55" s="247"/>
      <c r="J55" s="247"/>
      <c r="K55" s="245"/>
    </row>
    <row r="56" ht="15" customHeight="1">
      <c r="B56" s="243"/>
      <c r="C56" s="249"/>
      <c r="D56" s="247" t="s">
        <v>434</v>
      </c>
      <c r="E56" s="247"/>
      <c r="F56" s="247"/>
      <c r="G56" s="247"/>
      <c r="H56" s="247"/>
      <c r="I56" s="247"/>
      <c r="J56" s="247"/>
      <c r="K56" s="245"/>
    </row>
    <row r="57" ht="15" customHeight="1">
      <c r="B57" s="243"/>
      <c r="C57" s="249"/>
      <c r="D57" s="247" t="s">
        <v>435</v>
      </c>
      <c r="E57" s="247"/>
      <c r="F57" s="247"/>
      <c r="G57" s="247"/>
      <c r="H57" s="247"/>
      <c r="I57" s="247"/>
      <c r="J57" s="247"/>
      <c r="K57" s="245"/>
    </row>
    <row r="58" ht="15" customHeight="1">
      <c r="B58" s="243"/>
      <c r="C58" s="249"/>
      <c r="D58" s="247" t="s">
        <v>436</v>
      </c>
      <c r="E58" s="247"/>
      <c r="F58" s="247"/>
      <c r="G58" s="247"/>
      <c r="H58" s="247"/>
      <c r="I58" s="247"/>
      <c r="J58" s="247"/>
      <c r="K58" s="245"/>
    </row>
    <row r="59" ht="15" customHeight="1">
      <c r="B59" s="243"/>
      <c r="C59" s="249"/>
      <c r="D59" s="247" t="s">
        <v>437</v>
      </c>
      <c r="E59" s="247"/>
      <c r="F59" s="247"/>
      <c r="G59" s="247"/>
      <c r="H59" s="247"/>
      <c r="I59" s="247"/>
      <c r="J59" s="247"/>
      <c r="K59" s="245"/>
    </row>
    <row r="60" ht="15" customHeight="1">
      <c r="B60" s="243"/>
      <c r="C60" s="249"/>
      <c r="D60" s="252" t="s">
        <v>438</v>
      </c>
      <c r="E60" s="252"/>
      <c r="F60" s="252"/>
      <c r="G60" s="252"/>
      <c r="H60" s="252"/>
      <c r="I60" s="252"/>
      <c r="J60" s="252"/>
      <c r="K60" s="245"/>
    </row>
    <row r="61" ht="15" customHeight="1">
      <c r="B61" s="243"/>
      <c r="C61" s="249"/>
      <c r="D61" s="247" t="s">
        <v>439</v>
      </c>
      <c r="E61" s="247"/>
      <c r="F61" s="247"/>
      <c r="G61" s="247"/>
      <c r="H61" s="247"/>
      <c r="I61" s="247"/>
      <c r="J61" s="247"/>
      <c r="K61" s="245"/>
    </row>
    <row r="62" ht="12.75" customHeight="1">
      <c r="B62" s="243"/>
      <c r="C62" s="249"/>
      <c r="D62" s="249"/>
      <c r="E62" s="253"/>
      <c r="F62" s="249"/>
      <c r="G62" s="249"/>
      <c r="H62" s="249"/>
      <c r="I62" s="249"/>
      <c r="J62" s="249"/>
      <c r="K62" s="245"/>
    </row>
    <row r="63" ht="15" customHeight="1">
      <c r="B63" s="243"/>
      <c r="C63" s="249"/>
      <c r="D63" s="247" t="s">
        <v>440</v>
      </c>
      <c r="E63" s="247"/>
      <c r="F63" s="247"/>
      <c r="G63" s="247"/>
      <c r="H63" s="247"/>
      <c r="I63" s="247"/>
      <c r="J63" s="247"/>
      <c r="K63" s="245"/>
    </row>
    <row r="64" ht="15" customHeight="1">
      <c r="B64" s="243"/>
      <c r="C64" s="249"/>
      <c r="D64" s="252" t="s">
        <v>441</v>
      </c>
      <c r="E64" s="252"/>
      <c r="F64" s="252"/>
      <c r="G64" s="252"/>
      <c r="H64" s="252"/>
      <c r="I64" s="252"/>
      <c r="J64" s="252"/>
      <c r="K64" s="245"/>
    </row>
    <row r="65" ht="15" customHeight="1">
      <c r="B65" s="243"/>
      <c r="C65" s="249"/>
      <c r="D65" s="247" t="s">
        <v>442</v>
      </c>
      <c r="E65" s="247"/>
      <c r="F65" s="247"/>
      <c r="G65" s="247"/>
      <c r="H65" s="247"/>
      <c r="I65" s="247"/>
      <c r="J65" s="247"/>
      <c r="K65" s="245"/>
    </row>
    <row r="66" ht="15" customHeight="1">
      <c r="B66" s="243"/>
      <c r="C66" s="249"/>
      <c r="D66" s="247" t="s">
        <v>443</v>
      </c>
      <c r="E66" s="247"/>
      <c r="F66" s="247"/>
      <c r="G66" s="247"/>
      <c r="H66" s="247"/>
      <c r="I66" s="247"/>
      <c r="J66" s="247"/>
      <c r="K66" s="245"/>
    </row>
    <row r="67" ht="15" customHeight="1">
      <c r="B67" s="243"/>
      <c r="C67" s="249"/>
      <c r="D67" s="247" t="s">
        <v>444</v>
      </c>
      <c r="E67" s="247"/>
      <c r="F67" s="247"/>
      <c r="G67" s="247"/>
      <c r="H67" s="247"/>
      <c r="I67" s="247"/>
      <c r="J67" s="247"/>
      <c r="K67" s="245"/>
    </row>
    <row r="68" ht="15" customHeight="1">
      <c r="B68" s="243"/>
      <c r="C68" s="249"/>
      <c r="D68" s="247" t="s">
        <v>445</v>
      </c>
      <c r="E68" s="247"/>
      <c r="F68" s="247"/>
      <c r="G68" s="247"/>
      <c r="H68" s="247"/>
      <c r="I68" s="247"/>
      <c r="J68" s="247"/>
      <c r="K68" s="245"/>
    </row>
    <row r="69" ht="12.75" customHeight="1">
      <c r="B69" s="254"/>
      <c r="C69" s="255"/>
      <c r="D69" s="255"/>
      <c r="E69" s="255"/>
      <c r="F69" s="255"/>
      <c r="G69" s="255"/>
      <c r="H69" s="255"/>
      <c r="I69" s="255"/>
      <c r="J69" s="255"/>
      <c r="K69" s="256"/>
    </row>
    <row r="70" ht="18.75" customHeight="1">
      <c r="B70" s="257"/>
      <c r="C70" s="257"/>
      <c r="D70" s="257"/>
      <c r="E70" s="257"/>
      <c r="F70" s="257"/>
      <c r="G70" s="257"/>
      <c r="H70" s="257"/>
      <c r="I70" s="257"/>
      <c r="J70" s="257"/>
      <c r="K70" s="258"/>
    </row>
    <row r="71" ht="18.75" customHeight="1">
      <c r="B71" s="258"/>
      <c r="C71" s="258"/>
      <c r="D71" s="258"/>
      <c r="E71" s="258"/>
      <c r="F71" s="258"/>
      <c r="G71" s="258"/>
      <c r="H71" s="258"/>
      <c r="I71" s="258"/>
      <c r="J71" s="258"/>
      <c r="K71" s="258"/>
    </row>
    <row r="72" ht="7.5" customHeight="1">
      <c r="B72" s="259"/>
      <c r="C72" s="260"/>
      <c r="D72" s="260"/>
      <c r="E72" s="260"/>
      <c r="F72" s="260"/>
      <c r="G72" s="260"/>
      <c r="H72" s="260"/>
      <c r="I72" s="260"/>
      <c r="J72" s="260"/>
      <c r="K72" s="261"/>
    </row>
    <row r="73" ht="45" customHeight="1">
      <c r="B73" s="262"/>
      <c r="C73" s="263" t="s">
        <v>86</v>
      </c>
      <c r="D73" s="263"/>
      <c r="E73" s="263"/>
      <c r="F73" s="263"/>
      <c r="G73" s="263"/>
      <c r="H73" s="263"/>
      <c r="I73" s="263"/>
      <c r="J73" s="263"/>
      <c r="K73" s="264"/>
    </row>
    <row r="74" ht="17.25" customHeight="1">
      <c r="B74" s="262"/>
      <c r="C74" s="265" t="s">
        <v>446</v>
      </c>
      <c r="D74" s="265"/>
      <c r="E74" s="265"/>
      <c r="F74" s="265" t="s">
        <v>447</v>
      </c>
      <c r="G74" s="266"/>
      <c r="H74" s="265" t="s">
        <v>108</v>
      </c>
      <c r="I74" s="265" t="s">
        <v>60</v>
      </c>
      <c r="J74" s="265" t="s">
        <v>448</v>
      </c>
      <c r="K74" s="264"/>
    </row>
    <row r="75" ht="17.25" customHeight="1">
      <c r="B75" s="262"/>
      <c r="C75" s="267" t="s">
        <v>449</v>
      </c>
      <c r="D75" s="267"/>
      <c r="E75" s="267"/>
      <c r="F75" s="268" t="s">
        <v>450</v>
      </c>
      <c r="G75" s="269"/>
      <c r="H75" s="267"/>
      <c r="I75" s="267"/>
      <c r="J75" s="267" t="s">
        <v>451</v>
      </c>
      <c r="K75" s="264"/>
    </row>
    <row r="76" ht="5.25" customHeight="1">
      <c r="B76" s="262"/>
      <c r="C76" s="270"/>
      <c r="D76" s="270"/>
      <c r="E76" s="270"/>
      <c r="F76" s="270"/>
      <c r="G76" s="271"/>
      <c r="H76" s="270"/>
      <c r="I76" s="270"/>
      <c r="J76" s="270"/>
      <c r="K76" s="264"/>
    </row>
    <row r="77" ht="15" customHeight="1">
      <c r="B77" s="262"/>
      <c r="C77" s="251" t="s">
        <v>56</v>
      </c>
      <c r="D77" s="270"/>
      <c r="E77" s="270"/>
      <c r="F77" s="272" t="s">
        <v>452</v>
      </c>
      <c r="G77" s="271"/>
      <c r="H77" s="251" t="s">
        <v>453</v>
      </c>
      <c r="I77" s="251" t="s">
        <v>454</v>
      </c>
      <c r="J77" s="251">
        <v>20</v>
      </c>
      <c r="K77" s="264"/>
    </row>
    <row r="78" ht="15" customHeight="1">
      <c r="B78" s="262"/>
      <c r="C78" s="251" t="s">
        <v>455</v>
      </c>
      <c r="D78" s="251"/>
      <c r="E78" s="251"/>
      <c r="F78" s="272" t="s">
        <v>452</v>
      </c>
      <c r="G78" s="271"/>
      <c r="H78" s="251" t="s">
        <v>456</v>
      </c>
      <c r="I78" s="251" t="s">
        <v>454</v>
      </c>
      <c r="J78" s="251">
        <v>120</v>
      </c>
      <c r="K78" s="264"/>
    </row>
    <row r="79" ht="15" customHeight="1">
      <c r="B79" s="273"/>
      <c r="C79" s="251" t="s">
        <v>457</v>
      </c>
      <c r="D79" s="251"/>
      <c r="E79" s="251"/>
      <c r="F79" s="272" t="s">
        <v>458</v>
      </c>
      <c r="G79" s="271"/>
      <c r="H79" s="251" t="s">
        <v>459</v>
      </c>
      <c r="I79" s="251" t="s">
        <v>454</v>
      </c>
      <c r="J79" s="251">
        <v>50</v>
      </c>
      <c r="K79" s="264"/>
    </row>
    <row r="80" ht="15" customHeight="1">
      <c r="B80" s="273"/>
      <c r="C80" s="251" t="s">
        <v>460</v>
      </c>
      <c r="D80" s="251"/>
      <c r="E80" s="251"/>
      <c r="F80" s="272" t="s">
        <v>452</v>
      </c>
      <c r="G80" s="271"/>
      <c r="H80" s="251" t="s">
        <v>461</v>
      </c>
      <c r="I80" s="251" t="s">
        <v>462</v>
      </c>
      <c r="J80" s="251"/>
      <c r="K80" s="264"/>
    </row>
    <row r="81" ht="15" customHeight="1">
      <c r="B81" s="273"/>
      <c r="C81" s="274" t="s">
        <v>463</v>
      </c>
      <c r="D81" s="274"/>
      <c r="E81" s="274"/>
      <c r="F81" s="275" t="s">
        <v>458</v>
      </c>
      <c r="G81" s="274"/>
      <c r="H81" s="274" t="s">
        <v>464</v>
      </c>
      <c r="I81" s="274" t="s">
        <v>454</v>
      </c>
      <c r="J81" s="274">
        <v>15</v>
      </c>
      <c r="K81" s="264"/>
    </row>
    <row r="82" ht="15" customHeight="1">
      <c r="B82" s="273"/>
      <c r="C82" s="274" t="s">
        <v>465</v>
      </c>
      <c r="D82" s="274"/>
      <c r="E82" s="274"/>
      <c r="F82" s="275" t="s">
        <v>458</v>
      </c>
      <c r="G82" s="274"/>
      <c r="H82" s="274" t="s">
        <v>466</v>
      </c>
      <c r="I82" s="274" t="s">
        <v>454</v>
      </c>
      <c r="J82" s="274">
        <v>15</v>
      </c>
      <c r="K82" s="264"/>
    </row>
    <row r="83" ht="15" customHeight="1">
      <c r="B83" s="273"/>
      <c r="C83" s="274" t="s">
        <v>467</v>
      </c>
      <c r="D83" s="274"/>
      <c r="E83" s="274"/>
      <c r="F83" s="275" t="s">
        <v>458</v>
      </c>
      <c r="G83" s="274"/>
      <c r="H83" s="274" t="s">
        <v>468</v>
      </c>
      <c r="I83" s="274" t="s">
        <v>454</v>
      </c>
      <c r="J83" s="274">
        <v>20</v>
      </c>
      <c r="K83" s="264"/>
    </row>
    <row r="84" ht="15" customHeight="1">
      <c r="B84" s="273"/>
      <c r="C84" s="274" t="s">
        <v>469</v>
      </c>
      <c r="D84" s="274"/>
      <c r="E84" s="274"/>
      <c r="F84" s="275" t="s">
        <v>458</v>
      </c>
      <c r="G84" s="274"/>
      <c r="H84" s="274" t="s">
        <v>470</v>
      </c>
      <c r="I84" s="274" t="s">
        <v>454</v>
      </c>
      <c r="J84" s="274">
        <v>20</v>
      </c>
      <c r="K84" s="264"/>
    </row>
    <row r="85" ht="15" customHeight="1">
      <c r="B85" s="273"/>
      <c r="C85" s="251" t="s">
        <v>471</v>
      </c>
      <c r="D85" s="251"/>
      <c r="E85" s="251"/>
      <c r="F85" s="272" t="s">
        <v>458</v>
      </c>
      <c r="G85" s="271"/>
      <c r="H85" s="251" t="s">
        <v>472</v>
      </c>
      <c r="I85" s="251" t="s">
        <v>454</v>
      </c>
      <c r="J85" s="251">
        <v>50</v>
      </c>
      <c r="K85" s="264"/>
    </row>
    <row r="86" ht="15" customHeight="1">
      <c r="B86" s="273"/>
      <c r="C86" s="251" t="s">
        <v>473</v>
      </c>
      <c r="D86" s="251"/>
      <c r="E86" s="251"/>
      <c r="F86" s="272" t="s">
        <v>458</v>
      </c>
      <c r="G86" s="271"/>
      <c r="H86" s="251" t="s">
        <v>474</v>
      </c>
      <c r="I86" s="251" t="s">
        <v>454</v>
      </c>
      <c r="J86" s="251">
        <v>20</v>
      </c>
      <c r="K86" s="264"/>
    </row>
    <row r="87" ht="15" customHeight="1">
      <c r="B87" s="273"/>
      <c r="C87" s="251" t="s">
        <v>475</v>
      </c>
      <c r="D87" s="251"/>
      <c r="E87" s="251"/>
      <c r="F87" s="272" t="s">
        <v>458</v>
      </c>
      <c r="G87" s="271"/>
      <c r="H87" s="251" t="s">
        <v>476</v>
      </c>
      <c r="I87" s="251" t="s">
        <v>454</v>
      </c>
      <c r="J87" s="251">
        <v>20</v>
      </c>
      <c r="K87" s="264"/>
    </row>
    <row r="88" ht="15" customHeight="1">
      <c r="B88" s="273"/>
      <c r="C88" s="251" t="s">
        <v>477</v>
      </c>
      <c r="D88" s="251"/>
      <c r="E88" s="251"/>
      <c r="F88" s="272" t="s">
        <v>458</v>
      </c>
      <c r="G88" s="271"/>
      <c r="H88" s="251" t="s">
        <v>478</v>
      </c>
      <c r="I88" s="251" t="s">
        <v>454</v>
      </c>
      <c r="J88" s="251">
        <v>50</v>
      </c>
      <c r="K88" s="264"/>
    </row>
    <row r="89" ht="15" customHeight="1">
      <c r="B89" s="273"/>
      <c r="C89" s="251" t="s">
        <v>479</v>
      </c>
      <c r="D89" s="251"/>
      <c r="E89" s="251"/>
      <c r="F89" s="272" t="s">
        <v>458</v>
      </c>
      <c r="G89" s="271"/>
      <c r="H89" s="251" t="s">
        <v>479</v>
      </c>
      <c r="I89" s="251" t="s">
        <v>454</v>
      </c>
      <c r="J89" s="251">
        <v>50</v>
      </c>
      <c r="K89" s="264"/>
    </row>
    <row r="90" ht="15" customHeight="1">
      <c r="B90" s="273"/>
      <c r="C90" s="251" t="s">
        <v>113</v>
      </c>
      <c r="D90" s="251"/>
      <c r="E90" s="251"/>
      <c r="F90" s="272" t="s">
        <v>458</v>
      </c>
      <c r="G90" s="271"/>
      <c r="H90" s="251" t="s">
        <v>480</v>
      </c>
      <c r="I90" s="251" t="s">
        <v>454</v>
      </c>
      <c r="J90" s="251">
        <v>255</v>
      </c>
      <c r="K90" s="264"/>
    </row>
    <row r="91" ht="15" customHeight="1">
      <c r="B91" s="273"/>
      <c r="C91" s="251" t="s">
        <v>481</v>
      </c>
      <c r="D91" s="251"/>
      <c r="E91" s="251"/>
      <c r="F91" s="272" t="s">
        <v>452</v>
      </c>
      <c r="G91" s="271"/>
      <c r="H91" s="251" t="s">
        <v>482</v>
      </c>
      <c r="I91" s="251" t="s">
        <v>483</v>
      </c>
      <c r="J91" s="251"/>
      <c r="K91" s="264"/>
    </row>
    <row r="92" ht="15" customHeight="1">
      <c r="B92" s="273"/>
      <c r="C92" s="251" t="s">
        <v>484</v>
      </c>
      <c r="D92" s="251"/>
      <c r="E92" s="251"/>
      <c r="F92" s="272" t="s">
        <v>452</v>
      </c>
      <c r="G92" s="271"/>
      <c r="H92" s="251" t="s">
        <v>485</v>
      </c>
      <c r="I92" s="251" t="s">
        <v>486</v>
      </c>
      <c r="J92" s="251"/>
      <c r="K92" s="264"/>
    </row>
    <row r="93" ht="15" customHeight="1">
      <c r="B93" s="273"/>
      <c r="C93" s="251" t="s">
        <v>487</v>
      </c>
      <c r="D93" s="251"/>
      <c r="E93" s="251"/>
      <c r="F93" s="272" t="s">
        <v>452</v>
      </c>
      <c r="G93" s="271"/>
      <c r="H93" s="251" t="s">
        <v>487</v>
      </c>
      <c r="I93" s="251" t="s">
        <v>486</v>
      </c>
      <c r="J93" s="251"/>
      <c r="K93" s="264"/>
    </row>
    <row r="94" ht="15" customHeight="1">
      <c r="B94" s="273"/>
      <c r="C94" s="251" t="s">
        <v>41</v>
      </c>
      <c r="D94" s="251"/>
      <c r="E94" s="251"/>
      <c r="F94" s="272" t="s">
        <v>452</v>
      </c>
      <c r="G94" s="271"/>
      <c r="H94" s="251" t="s">
        <v>488</v>
      </c>
      <c r="I94" s="251" t="s">
        <v>486</v>
      </c>
      <c r="J94" s="251"/>
      <c r="K94" s="264"/>
    </row>
    <row r="95" ht="15" customHeight="1">
      <c r="B95" s="273"/>
      <c r="C95" s="251" t="s">
        <v>51</v>
      </c>
      <c r="D95" s="251"/>
      <c r="E95" s="251"/>
      <c r="F95" s="272" t="s">
        <v>452</v>
      </c>
      <c r="G95" s="271"/>
      <c r="H95" s="251" t="s">
        <v>489</v>
      </c>
      <c r="I95" s="251" t="s">
        <v>486</v>
      </c>
      <c r="J95" s="251"/>
      <c r="K95" s="264"/>
    </row>
    <row r="96" ht="15" customHeight="1">
      <c r="B96" s="276"/>
      <c r="C96" s="277"/>
      <c r="D96" s="277"/>
      <c r="E96" s="277"/>
      <c r="F96" s="277"/>
      <c r="G96" s="277"/>
      <c r="H96" s="277"/>
      <c r="I96" s="277"/>
      <c r="J96" s="277"/>
      <c r="K96" s="278"/>
    </row>
    <row r="97" ht="18.75" customHeight="1">
      <c r="B97" s="279"/>
      <c r="C97" s="280"/>
      <c r="D97" s="280"/>
      <c r="E97" s="280"/>
      <c r="F97" s="280"/>
      <c r="G97" s="280"/>
      <c r="H97" s="280"/>
      <c r="I97" s="280"/>
      <c r="J97" s="280"/>
      <c r="K97" s="279"/>
    </row>
    <row r="98" ht="18.75" customHeight="1">
      <c r="B98" s="258"/>
      <c r="C98" s="258"/>
      <c r="D98" s="258"/>
      <c r="E98" s="258"/>
      <c r="F98" s="258"/>
      <c r="G98" s="258"/>
      <c r="H98" s="258"/>
      <c r="I98" s="258"/>
      <c r="J98" s="258"/>
      <c r="K98" s="258"/>
    </row>
    <row r="99" ht="7.5" customHeight="1">
      <c r="B99" s="259"/>
      <c r="C99" s="260"/>
      <c r="D99" s="260"/>
      <c r="E99" s="260"/>
      <c r="F99" s="260"/>
      <c r="G99" s="260"/>
      <c r="H99" s="260"/>
      <c r="I99" s="260"/>
      <c r="J99" s="260"/>
      <c r="K99" s="261"/>
    </row>
    <row r="100" ht="45" customHeight="1">
      <c r="B100" s="262"/>
      <c r="C100" s="263" t="s">
        <v>490</v>
      </c>
      <c r="D100" s="263"/>
      <c r="E100" s="263"/>
      <c r="F100" s="263"/>
      <c r="G100" s="263"/>
      <c r="H100" s="263"/>
      <c r="I100" s="263"/>
      <c r="J100" s="263"/>
      <c r="K100" s="264"/>
    </row>
    <row r="101" ht="17.25" customHeight="1">
      <c r="B101" s="262"/>
      <c r="C101" s="265" t="s">
        <v>446</v>
      </c>
      <c r="D101" s="265"/>
      <c r="E101" s="265"/>
      <c r="F101" s="265" t="s">
        <v>447</v>
      </c>
      <c r="G101" s="266"/>
      <c r="H101" s="265" t="s">
        <v>108</v>
      </c>
      <c r="I101" s="265" t="s">
        <v>60</v>
      </c>
      <c r="J101" s="265" t="s">
        <v>448</v>
      </c>
      <c r="K101" s="264"/>
    </row>
    <row r="102" ht="17.25" customHeight="1">
      <c r="B102" s="262"/>
      <c r="C102" s="267" t="s">
        <v>449</v>
      </c>
      <c r="D102" s="267"/>
      <c r="E102" s="267"/>
      <c r="F102" s="268" t="s">
        <v>450</v>
      </c>
      <c r="G102" s="269"/>
      <c r="H102" s="267"/>
      <c r="I102" s="267"/>
      <c r="J102" s="267" t="s">
        <v>451</v>
      </c>
      <c r="K102" s="264"/>
    </row>
    <row r="103" ht="5.25" customHeight="1">
      <c r="B103" s="262"/>
      <c r="C103" s="265"/>
      <c r="D103" s="265"/>
      <c r="E103" s="265"/>
      <c r="F103" s="265"/>
      <c r="G103" s="281"/>
      <c r="H103" s="265"/>
      <c r="I103" s="265"/>
      <c r="J103" s="265"/>
      <c r="K103" s="264"/>
    </row>
    <row r="104" ht="15" customHeight="1">
      <c r="B104" s="262"/>
      <c r="C104" s="251" t="s">
        <v>56</v>
      </c>
      <c r="D104" s="270"/>
      <c r="E104" s="270"/>
      <c r="F104" s="272" t="s">
        <v>452</v>
      </c>
      <c r="G104" s="281"/>
      <c r="H104" s="251" t="s">
        <v>491</v>
      </c>
      <c r="I104" s="251" t="s">
        <v>454</v>
      </c>
      <c r="J104" s="251">
        <v>20</v>
      </c>
      <c r="K104" s="264"/>
    </row>
    <row r="105" ht="15" customHeight="1">
      <c r="B105" s="262"/>
      <c r="C105" s="251" t="s">
        <v>455</v>
      </c>
      <c r="D105" s="251"/>
      <c r="E105" s="251"/>
      <c r="F105" s="272" t="s">
        <v>452</v>
      </c>
      <c r="G105" s="251"/>
      <c r="H105" s="251" t="s">
        <v>491</v>
      </c>
      <c r="I105" s="251" t="s">
        <v>454</v>
      </c>
      <c r="J105" s="251">
        <v>120</v>
      </c>
      <c r="K105" s="264"/>
    </row>
    <row r="106" ht="15" customHeight="1">
      <c r="B106" s="273"/>
      <c r="C106" s="251" t="s">
        <v>457</v>
      </c>
      <c r="D106" s="251"/>
      <c r="E106" s="251"/>
      <c r="F106" s="272" t="s">
        <v>458</v>
      </c>
      <c r="G106" s="251"/>
      <c r="H106" s="251" t="s">
        <v>491</v>
      </c>
      <c r="I106" s="251" t="s">
        <v>454</v>
      </c>
      <c r="J106" s="251">
        <v>50</v>
      </c>
      <c r="K106" s="264"/>
    </row>
    <row r="107" ht="15" customHeight="1">
      <c r="B107" s="273"/>
      <c r="C107" s="251" t="s">
        <v>460</v>
      </c>
      <c r="D107" s="251"/>
      <c r="E107" s="251"/>
      <c r="F107" s="272" t="s">
        <v>452</v>
      </c>
      <c r="G107" s="251"/>
      <c r="H107" s="251" t="s">
        <v>491</v>
      </c>
      <c r="I107" s="251" t="s">
        <v>462</v>
      </c>
      <c r="J107" s="251"/>
      <c r="K107" s="264"/>
    </row>
    <row r="108" ht="15" customHeight="1">
      <c r="B108" s="273"/>
      <c r="C108" s="251" t="s">
        <v>471</v>
      </c>
      <c r="D108" s="251"/>
      <c r="E108" s="251"/>
      <c r="F108" s="272" t="s">
        <v>458</v>
      </c>
      <c r="G108" s="251"/>
      <c r="H108" s="251" t="s">
        <v>491</v>
      </c>
      <c r="I108" s="251" t="s">
        <v>454</v>
      </c>
      <c r="J108" s="251">
        <v>50</v>
      </c>
      <c r="K108" s="264"/>
    </row>
    <row r="109" ht="15" customHeight="1">
      <c r="B109" s="273"/>
      <c r="C109" s="251" t="s">
        <v>479</v>
      </c>
      <c r="D109" s="251"/>
      <c r="E109" s="251"/>
      <c r="F109" s="272" t="s">
        <v>458</v>
      </c>
      <c r="G109" s="251"/>
      <c r="H109" s="251" t="s">
        <v>491</v>
      </c>
      <c r="I109" s="251" t="s">
        <v>454</v>
      </c>
      <c r="J109" s="251">
        <v>50</v>
      </c>
      <c r="K109" s="264"/>
    </row>
    <row r="110" ht="15" customHeight="1">
      <c r="B110" s="273"/>
      <c r="C110" s="251" t="s">
        <v>477</v>
      </c>
      <c r="D110" s="251"/>
      <c r="E110" s="251"/>
      <c r="F110" s="272" t="s">
        <v>458</v>
      </c>
      <c r="G110" s="251"/>
      <c r="H110" s="251" t="s">
        <v>491</v>
      </c>
      <c r="I110" s="251" t="s">
        <v>454</v>
      </c>
      <c r="J110" s="251">
        <v>50</v>
      </c>
      <c r="K110" s="264"/>
    </row>
    <row r="111" ht="15" customHeight="1">
      <c r="B111" s="273"/>
      <c r="C111" s="251" t="s">
        <v>56</v>
      </c>
      <c r="D111" s="251"/>
      <c r="E111" s="251"/>
      <c r="F111" s="272" t="s">
        <v>452</v>
      </c>
      <c r="G111" s="251"/>
      <c r="H111" s="251" t="s">
        <v>492</v>
      </c>
      <c r="I111" s="251" t="s">
        <v>454</v>
      </c>
      <c r="J111" s="251">
        <v>20</v>
      </c>
      <c r="K111" s="264"/>
    </row>
    <row r="112" ht="15" customHeight="1">
      <c r="B112" s="273"/>
      <c r="C112" s="251" t="s">
        <v>493</v>
      </c>
      <c r="D112" s="251"/>
      <c r="E112" s="251"/>
      <c r="F112" s="272" t="s">
        <v>452</v>
      </c>
      <c r="G112" s="251"/>
      <c r="H112" s="251" t="s">
        <v>494</v>
      </c>
      <c r="I112" s="251" t="s">
        <v>454</v>
      </c>
      <c r="J112" s="251">
        <v>120</v>
      </c>
      <c r="K112" s="264"/>
    </row>
    <row r="113" ht="15" customHeight="1">
      <c r="B113" s="273"/>
      <c r="C113" s="251" t="s">
        <v>41</v>
      </c>
      <c r="D113" s="251"/>
      <c r="E113" s="251"/>
      <c r="F113" s="272" t="s">
        <v>452</v>
      </c>
      <c r="G113" s="251"/>
      <c r="H113" s="251" t="s">
        <v>495</v>
      </c>
      <c r="I113" s="251" t="s">
        <v>486</v>
      </c>
      <c r="J113" s="251"/>
      <c r="K113" s="264"/>
    </row>
    <row r="114" ht="15" customHeight="1">
      <c r="B114" s="273"/>
      <c r="C114" s="251" t="s">
        <v>51</v>
      </c>
      <c r="D114" s="251"/>
      <c r="E114" s="251"/>
      <c r="F114" s="272" t="s">
        <v>452</v>
      </c>
      <c r="G114" s="251"/>
      <c r="H114" s="251" t="s">
        <v>496</v>
      </c>
      <c r="I114" s="251" t="s">
        <v>486</v>
      </c>
      <c r="J114" s="251"/>
      <c r="K114" s="264"/>
    </row>
    <row r="115" ht="15" customHeight="1">
      <c r="B115" s="273"/>
      <c r="C115" s="251" t="s">
        <v>60</v>
      </c>
      <c r="D115" s="251"/>
      <c r="E115" s="251"/>
      <c r="F115" s="272" t="s">
        <v>452</v>
      </c>
      <c r="G115" s="251"/>
      <c r="H115" s="251" t="s">
        <v>497</v>
      </c>
      <c r="I115" s="251" t="s">
        <v>498</v>
      </c>
      <c r="J115" s="251"/>
      <c r="K115" s="264"/>
    </row>
    <row r="116" ht="15" customHeight="1">
      <c r="B116" s="276"/>
      <c r="C116" s="282"/>
      <c r="D116" s="282"/>
      <c r="E116" s="282"/>
      <c r="F116" s="282"/>
      <c r="G116" s="282"/>
      <c r="H116" s="282"/>
      <c r="I116" s="282"/>
      <c r="J116" s="282"/>
      <c r="K116" s="278"/>
    </row>
    <row r="117" ht="18.75" customHeight="1">
      <c r="B117" s="283"/>
      <c r="C117" s="247"/>
      <c r="D117" s="247"/>
      <c r="E117" s="247"/>
      <c r="F117" s="284"/>
      <c r="G117" s="247"/>
      <c r="H117" s="247"/>
      <c r="I117" s="247"/>
      <c r="J117" s="247"/>
      <c r="K117" s="283"/>
    </row>
    <row r="118" ht="18.75" customHeight="1">
      <c r="B118" s="258"/>
      <c r="C118" s="258"/>
      <c r="D118" s="258"/>
      <c r="E118" s="258"/>
      <c r="F118" s="258"/>
      <c r="G118" s="258"/>
      <c r="H118" s="258"/>
      <c r="I118" s="258"/>
      <c r="J118" s="258"/>
      <c r="K118" s="258"/>
    </row>
    <row r="119" ht="7.5" customHeight="1">
      <c r="B119" s="285"/>
      <c r="C119" s="286"/>
      <c r="D119" s="286"/>
      <c r="E119" s="286"/>
      <c r="F119" s="286"/>
      <c r="G119" s="286"/>
      <c r="H119" s="286"/>
      <c r="I119" s="286"/>
      <c r="J119" s="286"/>
      <c r="K119" s="287"/>
    </row>
    <row r="120" ht="45" customHeight="1">
      <c r="B120" s="288"/>
      <c r="C120" s="241" t="s">
        <v>499</v>
      </c>
      <c r="D120" s="241"/>
      <c r="E120" s="241"/>
      <c r="F120" s="241"/>
      <c r="G120" s="241"/>
      <c r="H120" s="241"/>
      <c r="I120" s="241"/>
      <c r="J120" s="241"/>
      <c r="K120" s="289"/>
    </row>
    <row r="121" ht="17.25" customHeight="1">
      <c r="B121" s="290"/>
      <c r="C121" s="265" t="s">
        <v>446</v>
      </c>
      <c r="D121" s="265"/>
      <c r="E121" s="265"/>
      <c r="F121" s="265" t="s">
        <v>447</v>
      </c>
      <c r="G121" s="266"/>
      <c r="H121" s="265" t="s">
        <v>108</v>
      </c>
      <c r="I121" s="265" t="s">
        <v>60</v>
      </c>
      <c r="J121" s="265" t="s">
        <v>448</v>
      </c>
      <c r="K121" s="291"/>
    </row>
    <row r="122" ht="17.25" customHeight="1">
      <c r="B122" s="290"/>
      <c r="C122" s="267" t="s">
        <v>449</v>
      </c>
      <c r="D122" s="267"/>
      <c r="E122" s="267"/>
      <c r="F122" s="268" t="s">
        <v>450</v>
      </c>
      <c r="G122" s="269"/>
      <c r="H122" s="267"/>
      <c r="I122" s="267"/>
      <c r="J122" s="267" t="s">
        <v>451</v>
      </c>
      <c r="K122" s="291"/>
    </row>
    <row r="123" ht="5.25" customHeight="1">
      <c r="B123" s="292"/>
      <c r="C123" s="270"/>
      <c r="D123" s="270"/>
      <c r="E123" s="270"/>
      <c r="F123" s="270"/>
      <c r="G123" s="251"/>
      <c r="H123" s="270"/>
      <c r="I123" s="270"/>
      <c r="J123" s="270"/>
      <c r="K123" s="293"/>
    </row>
    <row r="124" ht="15" customHeight="1">
      <c r="B124" s="292"/>
      <c r="C124" s="251" t="s">
        <v>455</v>
      </c>
      <c r="D124" s="270"/>
      <c r="E124" s="270"/>
      <c r="F124" s="272" t="s">
        <v>452</v>
      </c>
      <c r="G124" s="251"/>
      <c r="H124" s="251" t="s">
        <v>491</v>
      </c>
      <c r="I124" s="251" t="s">
        <v>454</v>
      </c>
      <c r="J124" s="251">
        <v>120</v>
      </c>
      <c r="K124" s="294"/>
    </row>
    <row r="125" ht="15" customHeight="1">
      <c r="B125" s="292"/>
      <c r="C125" s="251" t="s">
        <v>500</v>
      </c>
      <c r="D125" s="251"/>
      <c r="E125" s="251"/>
      <c r="F125" s="272" t="s">
        <v>452</v>
      </c>
      <c r="G125" s="251"/>
      <c r="H125" s="251" t="s">
        <v>501</v>
      </c>
      <c r="I125" s="251" t="s">
        <v>454</v>
      </c>
      <c r="J125" s="251" t="s">
        <v>502</v>
      </c>
      <c r="K125" s="294"/>
    </row>
    <row r="126" ht="15" customHeight="1">
      <c r="B126" s="292"/>
      <c r="C126" s="251" t="s">
        <v>401</v>
      </c>
      <c r="D126" s="251"/>
      <c r="E126" s="251"/>
      <c r="F126" s="272" t="s">
        <v>452</v>
      </c>
      <c r="G126" s="251"/>
      <c r="H126" s="251" t="s">
        <v>503</v>
      </c>
      <c r="I126" s="251" t="s">
        <v>454</v>
      </c>
      <c r="J126" s="251" t="s">
        <v>502</v>
      </c>
      <c r="K126" s="294"/>
    </row>
    <row r="127" ht="15" customHeight="1">
      <c r="B127" s="292"/>
      <c r="C127" s="251" t="s">
        <v>463</v>
      </c>
      <c r="D127" s="251"/>
      <c r="E127" s="251"/>
      <c r="F127" s="272" t="s">
        <v>458</v>
      </c>
      <c r="G127" s="251"/>
      <c r="H127" s="251" t="s">
        <v>464</v>
      </c>
      <c r="I127" s="251" t="s">
        <v>454</v>
      </c>
      <c r="J127" s="251">
        <v>15</v>
      </c>
      <c r="K127" s="294"/>
    </row>
    <row r="128" ht="15" customHeight="1">
      <c r="B128" s="292"/>
      <c r="C128" s="274" t="s">
        <v>465</v>
      </c>
      <c r="D128" s="274"/>
      <c r="E128" s="274"/>
      <c r="F128" s="275" t="s">
        <v>458</v>
      </c>
      <c r="G128" s="274"/>
      <c r="H128" s="274" t="s">
        <v>466</v>
      </c>
      <c r="I128" s="274" t="s">
        <v>454</v>
      </c>
      <c r="J128" s="274">
        <v>15</v>
      </c>
      <c r="K128" s="294"/>
    </row>
    <row r="129" ht="15" customHeight="1">
      <c r="B129" s="292"/>
      <c r="C129" s="274" t="s">
        <v>467</v>
      </c>
      <c r="D129" s="274"/>
      <c r="E129" s="274"/>
      <c r="F129" s="275" t="s">
        <v>458</v>
      </c>
      <c r="G129" s="274"/>
      <c r="H129" s="274" t="s">
        <v>468</v>
      </c>
      <c r="I129" s="274" t="s">
        <v>454</v>
      </c>
      <c r="J129" s="274">
        <v>20</v>
      </c>
      <c r="K129" s="294"/>
    </row>
    <row r="130" ht="15" customHeight="1">
      <c r="B130" s="292"/>
      <c r="C130" s="274" t="s">
        <v>469</v>
      </c>
      <c r="D130" s="274"/>
      <c r="E130" s="274"/>
      <c r="F130" s="275" t="s">
        <v>458</v>
      </c>
      <c r="G130" s="274"/>
      <c r="H130" s="274" t="s">
        <v>470</v>
      </c>
      <c r="I130" s="274" t="s">
        <v>454</v>
      </c>
      <c r="J130" s="274">
        <v>20</v>
      </c>
      <c r="K130" s="294"/>
    </row>
    <row r="131" ht="15" customHeight="1">
      <c r="B131" s="292"/>
      <c r="C131" s="251" t="s">
        <v>457</v>
      </c>
      <c r="D131" s="251"/>
      <c r="E131" s="251"/>
      <c r="F131" s="272" t="s">
        <v>458</v>
      </c>
      <c r="G131" s="251"/>
      <c r="H131" s="251" t="s">
        <v>491</v>
      </c>
      <c r="I131" s="251" t="s">
        <v>454</v>
      </c>
      <c r="J131" s="251">
        <v>50</v>
      </c>
      <c r="K131" s="294"/>
    </row>
    <row r="132" ht="15" customHeight="1">
      <c r="B132" s="292"/>
      <c r="C132" s="251" t="s">
        <v>471</v>
      </c>
      <c r="D132" s="251"/>
      <c r="E132" s="251"/>
      <c r="F132" s="272" t="s">
        <v>458</v>
      </c>
      <c r="G132" s="251"/>
      <c r="H132" s="251" t="s">
        <v>491</v>
      </c>
      <c r="I132" s="251" t="s">
        <v>454</v>
      </c>
      <c r="J132" s="251">
        <v>50</v>
      </c>
      <c r="K132" s="294"/>
    </row>
    <row r="133" ht="15" customHeight="1">
      <c r="B133" s="292"/>
      <c r="C133" s="251" t="s">
        <v>477</v>
      </c>
      <c r="D133" s="251"/>
      <c r="E133" s="251"/>
      <c r="F133" s="272" t="s">
        <v>458</v>
      </c>
      <c r="G133" s="251"/>
      <c r="H133" s="251" t="s">
        <v>491</v>
      </c>
      <c r="I133" s="251" t="s">
        <v>454</v>
      </c>
      <c r="J133" s="251">
        <v>50</v>
      </c>
      <c r="K133" s="294"/>
    </row>
    <row r="134" ht="15" customHeight="1">
      <c r="B134" s="292"/>
      <c r="C134" s="251" t="s">
        <v>479</v>
      </c>
      <c r="D134" s="251"/>
      <c r="E134" s="251"/>
      <c r="F134" s="272" t="s">
        <v>458</v>
      </c>
      <c r="G134" s="251"/>
      <c r="H134" s="251" t="s">
        <v>491</v>
      </c>
      <c r="I134" s="251" t="s">
        <v>454</v>
      </c>
      <c r="J134" s="251">
        <v>50</v>
      </c>
      <c r="K134" s="294"/>
    </row>
    <row r="135" ht="15" customHeight="1">
      <c r="B135" s="292"/>
      <c r="C135" s="251" t="s">
        <v>113</v>
      </c>
      <c r="D135" s="251"/>
      <c r="E135" s="251"/>
      <c r="F135" s="272" t="s">
        <v>458</v>
      </c>
      <c r="G135" s="251"/>
      <c r="H135" s="251" t="s">
        <v>504</v>
      </c>
      <c r="I135" s="251" t="s">
        <v>454</v>
      </c>
      <c r="J135" s="251">
        <v>255</v>
      </c>
      <c r="K135" s="294"/>
    </row>
    <row r="136" ht="15" customHeight="1">
      <c r="B136" s="292"/>
      <c r="C136" s="251" t="s">
        <v>481</v>
      </c>
      <c r="D136" s="251"/>
      <c r="E136" s="251"/>
      <c r="F136" s="272" t="s">
        <v>452</v>
      </c>
      <c r="G136" s="251"/>
      <c r="H136" s="251" t="s">
        <v>505</v>
      </c>
      <c r="I136" s="251" t="s">
        <v>483</v>
      </c>
      <c r="J136" s="251"/>
      <c r="K136" s="294"/>
    </row>
    <row r="137" ht="15" customHeight="1">
      <c r="B137" s="292"/>
      <c r="C137" s="251" t="s">
        <v>484</v>
      </c>
      <c r="D137" s="251"/>
      <c r="E137" s="251"/>
      <c r="F137" s="272" t="s">
        <v>452</v>
      </c>
      <c r="G137" s="251"/>
      <c r="H137" s="251" t="s">
        <v>506</v>
      </c>
      <c r="I137" s="251" t="s">
        <v>486</v>
      </c>
      <c r="J137" s="251"/>
      <c r="K137" s="294"/>
    </row>
    <row r="138" ht="15" customHeight="1">
      <c r="B138" s="292"/>
      <c r="C138" s="251" t="s">
        <v>487</v>
      </c>
      <c r="D138" s="251"/>
      <c r="E138" s="251"/>
      <c r="F138" s="272" t="s">
        <v>452</v>
      </c>
      <c r="G138" s="251"/>
      <c r="H138" s="251" t="s">
        <v>487</v>
      </c>
      <c r="I138" s="251" t="s">
        <v>486</v>
      </c>
      <c r="J138" s="251"/>
      <c r="K138" s="294"/>
    </row>
    <row r="139" ht="15" customHeight="1">
      <c r="B139" s="292"/>
      <c r="C139" s="251" t="s">
        <v>41</v>
      </c>
      <c r="D139" s="251"/>
      <c r="E139" s="251"/>
      <c r="F139" s="272" t="s">
        <v>452</v>
      </c>
      <c r="G139" s="251"/>
      <c r="H139" s="251" t="s">
        <v>507</v>
      </c>
      <c r="I139" s="251" t="s">
        <v>486</v>
      </c>
      <c r="J139" s="251"/>
      <c r="K139" s="294"/>
    </row>
    <row r="140" ht="15" customHeight="1">
      <c r="B140" s="292"/>
      <c r="C140" s="251" t="s">
        <v>508</v>
      </c>
      <c r="D140" s="251"/>
      <c r="E140" s="251"/>
      <c r="F140" s="272" t="s">
        <v>452</v>
      </c>
      <c r="G140" s="251"/>
      <c r="H140" s="251" t="s">
        <v>509</v>
      </c>
      <c r="I140" s="251" t="s">
        <v>486</v>
      </c>
      <c r="J140" s="251"/>
      <c r="K140" s="294"/>
    </row>
    <row r="141" ht="15" customHeight="1">
      <c r="B141" s="295"/>
      <c r="C141" s="296"/>
      <c r="D141" s="296"/>
      <c r="E141" s="296"/>
      <c r="F141" s="296"/>
      <c r="G141" s="296"/>
      <c r="H141" s="296"/>
      <c r="I141" s="296"/>
      <c r="J141" s="296"/>
      <c r="K141" s="297"/>
    </row>
    <row r="142" ht="18.75" customHeight="1">
      <c r="B142" s="247"/>
      <c r="C142" s="247"/>
      <c r="D142" s="247"/>
      <c r="E142" s="247"/>
      <c r="F142" s="284"/>
      <c r="G142" s="247"/>
      <c r="H142" s="247"/>
      <c r="I142" s="247"/>
      <c r="J142" s="247"/>
      <c r="K142" s="247"/>
    </row>
    <row r="143" ht="18.75" customHeight="1">
      <c r="B143" s="258"/>
      <c r="C143" s="258"/>
      <c r="D143" s="258"/>
      <c r="E143" s="258"/>
      <c r="F143" s="258"/>
      <c r="G143" s="258"/>
      <c r="H143" s="258"/>
      <c r="I143" s="258"/>
      <c r="J143" s="258"/>
      <c r="K143" s="258"/>
    </row>
    <row r="144" ht="7.5" customHeight="1">
      <c r="B144" s="259"/>
      <c r="C144" s="260"/>
      <c r="D144" s="260"/>
      <c r="E144" s="260"/>
      <c r="F144" s="260"/>
      <c r="G144" s="260"/>
      <c r="H144" s="260"/>
      <c r="I144" s="260"/>
      <c r="J144" s="260"/>
      <c r="K144" s="261"/>
    </row>
    <row r="145" ht="45" customHeight="1">
      <c r="B145" s="262"/>
      <c r="C145" s="263" t="s">
        <v>510</v>
      </c>
      <c r="D145" s="263"/>
      <c r="E145" s="263"/>
      <c r="F145" s="263"/>
      <c r="G145" s="263"/>
      <c r="H145" s="263"/>
      <c r="I145" s="263"/>
      <c r="J145" s="263"/>
      <c r="K145" s="264"/>
    </row>
    <row r="146" ht="17.25" customHeight="1">
      <c r="B146" s="262"/>
      <c r="C146" s="265" t="s">
        <v>446</v>
      </c>
      <c r="D146" s="265"/>
      <c r="E146" s="265"/>
      <c r="F146" s="265" t="s">
        <v>447</v>
      </c>
      <c r="G146" s="266"/>
      <c r="H146" s="265" t="s">
        <v>108</v>
      </c>
      <c r="I146" s="265" t="s">
        <v>60</v>
      </c>
      <c r="J146" s="265" t="s">
        <v>448</v>
      </c>
      <c r="K146" s="264"/>
    </row>
    <row r="147" ht="17.25" customHeight="1">
      <c r="B147" s="262"/>
      <c r="C147" s="267" t="s">
        <v>449</v>
      </c>
      <c r="D147" s="267"/>
      <c r="E147" s="267"/>
      <c r="F147" s="268" t="s">
        <v>450</v>
      </c>
      <c r="G147" s="269"/>
      <c r="H147" s="267"/>
      <c r="I147" s="267"/>
      <c r="J147" s="267" t="s">
        <v>451</v>
      </c>
      <c r="K147" s="264"/>
    </row>
    <row r="148" ht="5.25" customHeight="1">
      <c r="B148" s="273"/>
      <c r="C148" s="270"/>
      <c r="D148" s="270"/>
      <c r="E148" s="270"/>
      <c r="F148" s="270"/>
      <c r="G148" s="271"/>
      <c r="H148" s="270"/>
      <c r="I148" s="270"/>
      <c r="J148" s="270"/>
      <c r="K148" s="294"/>
    </row>
    <row r="149" ht="15" customHeight="1">
      <c r="B149" s="273"/>
      <c r="C149" s="298" t="s">
        <v>455</v>
      </c>
      <c r="D149" s="251"/>
      <c r="E149" s="251"/>
      <c r="F149" s="299" t="s">
        <v>452</v>
      </c>
      <c r="G149" s="251"/>
      <c r="H149" s="298" t="s">
        <v>491</v>
      </c>
      <c r="I149" s="298" t="s">
        <v>454</v>
      </c>
      <c r="J149" s="298">
        <v>120</v>
      </c>
      <c r="K149" s="294"/>
    </row>
    <row r="150" ht="15" customHeight="1">
      <c r="B150" s="273"/>
      <c r="C150" s="298" t="s">
        <v>500</v>
      </c>
      <c r="D150" s="251"/>
      <c r="E150" s="251"/>
      <c r="F150" s="299" t="s">
        <v>452</v>
      </c>
      <c r="G150" s="251"/>
      <c r="H150" s="298" t="s">
        <v>511</v>
      </c>
      <c r="I150" s="298" t="s">
        <v>454</v>
      </c>
      <c r="J150" s="298" t="s">
        <v>502</v>
      </c>
      <c r="K150" s="294"/>
    </row>
    <row r="151" ht="15" customHeight="1">
      <c r="B151" s="273"/>
      <c r="C151" s="298" t="s">
        <v>401</v>
      </c>
      <c r="D151" s="251"/>
      <c r="E151" s="251"/>
      <c r="F151" s="299" t="s">
        <v>452</v>
      </c>
      <c r="G151" s="251"/>
      <c r="H151" s="298" t="s">
        <v>512</v>
      </c>
      <c r="I151" s="298" t="s">
        <v>454</v>
      </c>
      <c r="J151" s="298" t="s">
        <v>502</v>
      </c>
      <c r="K151" s="294"/>
    </row>
    <row r="152" ht="15" customHeight="1">
      <c r="B152" s="273"/>
      <c r="C152" s="298" t="s">
        <v>457</v>
      </c>
      <c r="D152" s="251"/>
      <c r="E152" s="251"/>
      <c r="F152" s="299" t="s">
        <v>458</v>
      </c>
      <c r="G152" s="251"/>
      <c r="H152" s="298" t="s">
        <v>491</v>
      </c>
      <c r="I152" s="298" t="s">
        <v>454</v>
      </c>
      <c r="J152" s="298">
        <v>50</v>
      </c>
      <c r="K152" s="294"/>
    </row>
    <row r="153" ht="15" customHeight="1">
      <c r="B153" s="273"/>
      <c r="C153" s="298" t="s">
        <v>460</v>
      </c>
      <c r="D153" s="251"/>
      <c r="E153" s="251"/>
      <c r="F153" s="299" t="s">
        <v>452</v>
      </c>
      <c r="G153" s="251"/>
      <c r="H153" s="298" t="s">
        <v>491</v>
      </c>
      <c r="I153" s="298" t="s">
        <v>462</v>
      </c>
      <c r="J153" s="298"/>
      <c r="K153" s="294"/>
    </row>
    <row r="154" ht="15" customHeight="1">
      <c r="B154" s="273"/>
      <c r="C154" s="298" t="s">
        <v>471</v>
      </c>
      <c r="D154" s="251"/>
      <c r="E154" s="251"/>
      <c r="F154" s="299" t="s">
        <v>458</v>
      </c>
      <c r="G154" s="251"/>
      <c r="H154" s="298" t="s">
        <v>491</v>
      </c>
      <c r="I154" s="298" t="s">
        <v>454</v>
      </c>
      <c r="J154" s="298">
        <v>50</v>
      </c>
      <c r="K154" s="294"/>
    </row>
    <row r="155" ht="15" customHeight="1">
      <c r="B155" s="273"/>
      <c r="C155" s="298" t="s">
        <v>479</v>
      </c>
      <c r="D155" s="251"/>
      <c r="E155" s="251"/>
      <c r="F155" s="299" t="s">
        <v>458</v>
      </c>
      <c r="G155" s="251"/>
      <c r="H155" s="298" t="s">
        <v>491</v>
      </c>
      <c r="I155" s="298" t="s">
        <v>454</v>
      </c>
      <c r="J155" s="298">
        <v>50</v>
      </c>
      <c r="K155" s="294"/>
    </row>
    <row r="156" ht="15" customHeight="1">
      <c r="B156" s="273"/>
      <c r="C156" s="298" t="s">
        <v>477</v>
      </c>
      <c r="D156" s="251"/>
      <c r="E156" s="251"/>
      <c r="F156" s="299" t="s">
        <v>458</v>
      </c>
      <c r="G156" s="251"/>
      <c r="H156" s="298" t="s">
        <v>491</v>
      </c>
      <c r="I156" s="298" t="s">
        <v>454</v>
      </c>
      <c r="J156" s="298">
        <v>50</v>
      </c>
      <c r="K156" s="294"/>
    </row>
    <row r="157" ht="15" customHeight="1">
      <c r="B157" s="273"/>
      <c r="C157" s="298" t="s">
        <v>90</v>
      </c>
      <c r="D157" s="251"/>
      <c r="E157" s="251"/>
      <c r="F157" s="299" t="s">
        <v>452</v>
      </c>
      <c r="G157" s="251"/>
      <c r="H157" s="298" t="s">
        <v>513</v>
      </c>
      <c r="I157" s="298" t="s">
        <v>454</v>
      </c>
      <c r="J157" s="298" t="s">
        <v>514</v>
      </c>
      <c r="K157" s="294"/>
    </row>
    <row r="158" ht="15" customHeight="1">
      <c r="B158" s="273"/>
      <c r="C158" s="298" t="s">
        <v>515</v>
      </c>
      <c r="D158" s="251"/>
      <c r="E158" s="251"/>
      <c r="F158" s="299" t="s">
        <v>452</v>
      </c>
      <c r="G158" s="251"/>
      <c r="H158" s="298" t="s">
        <v>516</v>
      </c>
      <c r="I158" s="298" t="s">
        <v>486</v>
      </c>
      <c r="J158" s="298"/>
      <c r="K158" s="294"/>
    </row>
    <row r="159" ht="15" customHeight="1">
      <c r="B159" s="300"/>
      <c r="C159" s="282"/>
      <c r="D159" s="282"/>
      <c r="E159" s="282"/>
      <c r="F159" s="282"/>
      <c r="G159" s="282"/>
      <c r="H159" s="282"/>
      <c r="I159" s="282"/>
      <c r="J159" s="282"/>
      <c r="K159" s="301"/>
    </row>
    <row r="160" ht="18.75" customHeight="1">
      <c r="B160" s="247"/>
      <c r="C160" s="251"/>
      <c r="D160" s="251"/>
      <c r="E160" s="251"/>
      <c r="F160" s="272"/>
      <c r="G160" s="251"/>
      <c r="H160" s="251"/>
      <c r="I160" s="251"/>
      <c r="J160" s="251"/>
      <c r="K160" s="247"/>
    </row>
    <row r="161" ht="18.75" customHeight="1">
      <c r="B161" s="258"/>
      <c r="C161" s="258"/>
      <c r="D161" s="258"/>
      <c r="E161" s="258"/>
      <c r="F161" s="258"/>
      <c r="G161" s="258"/>
      <c r="H161" s="258"/>
      <c r="I161" s="258"/>
      <c r="J161" s="258"/>
      <c r="K161" s="258"/>
    </row>
    <row r="162" ht="7.5" customHeight="1">
      <c r="B162" s="237"/>
      <c r="C162" s="238"/>
      <c r="D162" s="238"/>
      <c r="E162" s="238"/>
      <c r="F162" s="238"/>
      <c r="G162" s="238"/>
      <c r="H162" s="238"/>
      <c r="I162" s="238"/>
      <c r="J162" s="238"/>
      <c r="K162" s="239"/>
    </row>
    <row r="163" ht="45" customHeight="1">
      <c r="B163" s="240"/>
      <c r="C163" s="241" t="s">
        <v>517</v>
      </c>
      <c r="D163" s="241"/>
      <c r="E163" s="241"/>
      <c r="F163" s="241"/>
      <c r="G163" s="241"/>
      <c r="H163" s="241"/>
      <c r="I163" s="241"/>
      <c r="J163" s="241"/>
      <c r="K163" s="242"/>
    </row>
    <row r="164" ht="17.25" customHeight="1">
      <c r="B164" s="240"/>
      <c r="C164" s="265" t="s">
        <v>446</v>
      </c>
      <c r="D164" s="265"/>
      <c r="E164" s="265"/>
      <c r="F164" s="265" t="s">
        <v>447</v>
      </c>
      <c r="G164" s="302"/>
      <c r="H164" s="303" t="s">
        <v>108</v>
      </c>
      <c r="I164" s="303" t="s">
        <v>60</v>
      </c>
      <c r="J164" s="265" t="s">
        <v>448</v>
      </c>
      <c r="K164" s="242"/>
    </row>
    <row r="165" ht="17.25" customHeight="1">
      <c r="B165" s="243"/>
      <c r="C165" s="267" t="s">
        <v>449</v>
      </c>
      <c r="D165" s="267"/>
      <c r="E165" s="267"/>
      <c r="F165" s="268" t="s">
        <v>450</v>
      </c>
      <c r="G165" s="304"/>
      <c r="H165" s="305"/>
      <c r="I165" s="305"/>
      <c r="J165" s="267" t="s">
        <v>451</v>
      </c>
      <c r="K165" s="245"/>
    </row>
    <row r="166" ht="5.25" customHeight="1">
      <c r="B166" s="273"/>
      <c r="C166" s="270"/>
      <c r="D166" s="270"/>
      <c r="E166" s="270"/>
      <c r="F166" s="270"/>
      <c r="G166" s="271"/>
      <c r="H166" s="270"/>
      <c r="I166" s="270"/>
      <c r="J166" s="270"/>
      <c r="K166" s="294"/>
    </row>
    <row r="167" ht="15" customHeight="1">
      <c r="B167" s="273"/>
      <c r="C167" s="251" t="s">
        <v>455</v>
      </c>
      <c r="D167" s="251"/>
      <c r="E167" s="251"/>
      <c r="F167" s="272" t="s">
        <v>452</v>
      </c>
      <c r="G167" s="251"/>
      <c r="H167" s="251" t="s">
        <v>491</v>
      </c>
      <c r="I167" s="251" t="s">
        <v>454</v>
      </c>
      <c r="J167" s="251">
        <v>120</v>
      </c>
      <c r="K167" s="294"/>
    </row>
    <row r="168" ht="15" customHeight="1">
      <c r="B168" s="273"/>
      <c r="C168" s="251" t="s">
        <v>500</v>
      </c>
      <c r="D168" s="251"/>
      <c r="E168" s="251"/>
      <c r="F168" s="272" t="s">
        <v>452</v>
      </c>
      <c r="G168" s="251"/>
      <c r="H168" s="251" t="s">
        <v>501</v>
      </c>
      <c r="I168" s="251" t="s">
        <v>454</v>
      </c>
      <c r="J168" s="251" t="s">
        <v>502</v>
      </c>
      <c r="K168" s="294"/>
    </row>
    <row r="169" ht="15" customHeight="1">
      <c r="B169" s="273"/>
      <c r="C169" s="251" t="s">
        <v>401</v>
      </c>
      <c r="D169" s="251"/>
      <c r="E169" s="251"/>
      <c r="F169" s="272" t="s">
        <v>452</v>
      </c>
      <c r="G169" s="251"/>
      <c r="H169" s="251" t="s">
        <v>518</v>
      </c>
      <c r="I169" s="251" t="s">
        <v>454</v>
      </c>
      <c r="J169" s="251" t="s">
        <v>502</v>
      </c>
      <c r="K169" s="294"/>
    </row>
    <row r="170" ht="15" customHeight="1">
      <c r="B170" s="273"/>
      <c r="C170" s="251" t="s">
        <v>457</v>
      </c>
      <c r="D170" s="251"/>
      <c r="E170" s="251"/>
      <c r="F170" s="272" t="s">
        <v>458</v>
      </c>
      <c r="G170" s="251"/>
      <c r="H170" s="251" t="s">
        <v>518</v>
      </c>
      <c r="I170" s="251" t="s">
        <v>454</v>
      </c>
      <c r="J170" s="251">
        <v>50</v>
      </c>
      <c r="K170" s="294"/>
    </row>
    <row r="171" ht="15" customHeight="1">
      <c r="B171" s="273"/>
      <c r="C171" s="251" t="s">
        <v>460</v>
      </c>
      <c r="D171" s="251"/>
      <c r="E171" s="251"/>
      <c r="F171" s="272" t="s">
        <v>452</v>
      </c>
      <c r="G171" s="251"/>
      <c r="H171" s="251" t="s">
        <v>518</v>
      </c>
      <c r="I171" s="251" t="s">
        <v>462</v>
      </c>
      <c r="J171" s="251"/>
      <c r="K171" s="294"/>
    </row>
    <row r="172" ht="15" customHeight="1">
      <c r="B172" s="273"/>
      <c r="C172" s="251" t="s">
        <v>471</v>
      </c>
      <c r="D172" s="251"/>
      <c r="E172" s="251"/>
      <c r="F172" s="272" t="s">
        <v>458</v>
      </c>
      <c r="G172" s="251"/>
      <c r="H172" s="251" t="s">
        <v>518</v>
      </c>
      <c r="I172" s="251" t="s">
        <v>454</v>
      </c>
      <c r="J172" s="251">
        <v>50</v>
      </c>
      <c r="K172" s="294"/>
    </row>
    <row r="173" ht="15" customHeight="1">
      <c r="B173" s="273"/>
      <c r="C173" s="251" t="s">
        <v>479</v>
      </c>
      <c r="D173" s="251"/>
      <c r="E173" s="251"/>
      <c r="F173" s="272" t="s">
        <v>458</v>
      </c>
      <c r="G173" s="251"/>
      <c r="H173" s="251" t="s">
        <v>518</v>
      </c>
      <c r="I173" s="251" t="s">
        <v>454</v>
      </c>
      <c r="J173" s="251">
        <v>50</v>
      </c>
      <c r="K173" s="294"/>
    </row>
    <row r="174" ht="15" customHeight="1">
      <c r="B174" s="273"/>
      <c r="C174" s="251" t="s">
        <v>477</v>
      </c>
      <c r="D174" s="251"/>
      <c r="E174" s="251"/>
      <c r="F174" s="272" t="s">
        <v>458</v>
      </c>
      <c r="G174" s="251"/>
      <c r="H174" s="251" t="s">
        <v>518</v>
      </c>
      <c r="I174" s="251" t="s">
        <v>454</v>
      </c>
      <c r="J174" s="251">
        <v>50</v>
      </c>
      <c r="K174" s="294"/>
    </row>
    <row r="175" ht="15" customHeight="1">
      <c r="B175" s="273"/>
      <c r="C175" s="251" t="s">
        <v>107</v>
      </c>
      <c r="D175" s="251"/>
      <c r="E175" s="251"/>
      <c r="F175" s="272" t="s">
        <v>452</v>
      </c>
      <c r="G175" s="251"/>
      <c r="H175" s="251" t="s">
        <v>519</v>
      </c>
      <c r="I175" s="251" t="s">
        <v>520</v>
      </c>
      <c r="J175" s="251"/>
      <c r="K175" s="294"/>
    </row>
    <row r="176" ht="15" customHeight="1">
      <c r="B176" s="273"/>
      <c r="C176" s="251" t="s">
        <v>60</v>
      </c>
      <c r="D176" s="251"/>
      <c r="E176" s="251"/>
      <c r="F176" s="272" t="s">
        <v>452</v>
      </c>
      <c r="G176" s="251"/>
      <c r="H176" s="251" t="s">
        <v>521</v>
      </c>
      <c r="I176" s="251" t="s">
        <v>522</v>
      </c>
      <c r="J176" s="251">
        <v>1</v>
      </c>
      <c r="K176" s="294"/>
    </row>
    <row r="177" ht="15" customHeight="1">
      <c r="B177" s="273"/>
      <c r="C177" s="251" t="s">
        <v>56</v>
      </c>
      <c r="D177" s="251"/>
      <c r="E177" s="251"/>
      <c r="F177" s="272" t="s">
        <v>452</v>
      </c>
      <c r="G177" s="251"/>
      <c r="H177" s="251" t="s">
        <v>523</v>
      </c>
      <c r="I177" s="251" t="s">
        <v>454</v>
      </c>
      <c r="J177" s="251">
        <v>20</v>
      </c>
      <c r="K177" s="294"/>
    </row>
    <row r="178" ht="15" customHeight="1">
      <c r="B178" s="273"/>
      <c r="C178" s="251" t="s">
        <v>108</v>
      </c>
      <c r="D178" s="251"/>
      <c r="E178" s="251"/>
      <c r="F178" s="272" t="s">
        <v>452</v>
      </c>
      <c r="G178" s="251"/>
      <c r="H178" s="251" t="s">
        <v>524</v>
      </c>
      <c r="I178" s="251" t="s">
        <v>454</v>
      </c>
      <c r="J178" s="251">
        <v>255</v>
      </c>
      <c r="K178" s="294"/>
    </row>
    <row r="179" ht="15" customHeight="1">
      <c r="B179" s="273"/>
      <c r="C179" s="251" t="s">
        <v>109</v>
      </c>
      <c r="D179" s="251"/>
      <c r="E179" s="251"/>
      <c r="F179" s="272" t="s">
        <v>452</v>
      </c>
      <c r="G179" s="251"/>
      <c r="H179" s="251" t="s">
        <v>417</v>
      </c>
      <c r="I179" s="251" t="s">
        <v>454</v>
      </c>
      <c r="J179" s="251">
        <v>10</v>
      </c>
      <c r="K179" s="294"/>
    </row>
    <row r="180" ht="15" customHeight="1">
      <c r="B180" s="273"/>
      <c r="C180" s="251" t="s">
        <v>110</v>
      </c>
      <c r="D180" s="251"/>
      <c r="E180" s="251"/>
      <c r="F180" s="272" t="s">
        <v>452</v>
      </c>
      <c r="G180" s="251"/>
      <c r="H180" s="251" t="s">
        <v>525</v>
      </c>
      <c r="I180" s="251" t="s">
        <v>486</v>
      </c>
      <c r="J180" s="251"/>
      <c r="K180" s="294"/>
    </row>
    <row r="181" ht="15" customHeight="1">
      <c r="B181" s="273"/>
      <c r="C181" s="251" t="s">
        <v>526</v>
      </c>
      <c r="D181" s="251"/>
      <c r="E181" s="251"/>
      <c r="F181" s="272" t="s">
        <v>452</v>
      </c>
      <c r="G181" s="251"/>
      <c r="H181" s="251" t="s">
        <v>527</v>
      </c>
      <c r="I181" s="251" t="s">
        <v>486</v>
      </c>
      <c r="J181" s="251"/>
      <c r="K181" s="294"/>
    </row>
    <row r="182" ht="15" customHeight="1">
      <c r="B182" s="273"/>
      <c r="C182" s="251" t="s">
        <v>515</v>
      </c>
      <c r="D182" s="251"/>
      <c r="E182" s="251"/>
      <c r="F182" s="272" t="s">
        <v>452</v>
      </c>
      <c r="G182" s="251"/>
      <c r="H182" s="251" t="s">
        <v>528</v>
      </c>
      <c r="I182" s="251" t="s">
        <v>486</v>
      </c>
      <c r="J182" s="251"/>
      <c r="K182" s="294"/>
    </row>
    <row r="183" ht="15" customHeight="1">
      <c r="B183" s="273"/>
      <c r="C183" s="251" t="s">
        <v>112</v>
      </c>
      <c r="D183" s="251"/>
      <c r="E183" s="251"/>
      <c r="F183" s="272" t="s">
        <v>458</v>
      </c>
      <c r="G183" s="251"/>
      <c r="H183" s="251" t="s">
        <v>529</v>
      </c>
      <c r="I183" s="251" t="s">
        <v>454</v>
      </c>
      <c r="J183" s="251">
        <v>50</v>
      </c>
      <c r="K183" s="294"/>
    </row>
    <row r="184" ht="15" customHeight="1">
      <c r="B184" s="273"/>
      <c r="C184" s="251" t="s">
        <v>530</v>
      </c>
      <c r="D184" s="251"/>
      <c r="E184" s="251"/>
      <c r="F184" s="272" t="s">
        <v>458</v>
      </c>
      <c r="G184" s="251"/>
      <c r="H184" s="251" t="s">
        <v>531</v>
      </c>
      <c r="I184" s="251" t="s">
        <v>532</v>
      </c>
      <c r="J184" s="251"/>
      <c r="K184" s="294"/>
    </row>
    <row r="185" ht="15" customHeight="1">
      <c r="B185" s="273"/>
      <c r="C185" s="251" t="s">
        <v>533</v>
      </c>
      <c r="D185" s="251"/>
      <c r="E185" s="251"/>
      <c r="F185" s="272" t="s">
        <v>458</v>
      </c>
      <c r="G185" s="251"/>
      <c r="H185" s="251" t="s">
        <v>534</v>
      </c>
      <c r="I185" s="251" t="s">
        <v>532</v>
      </c>
      <c r="J185" s="251"/>
      <c r="K185" s="294"/>
    </row>
    <row r="186" ht="15" customHeight="1">
      <c r="B186" s="273"/>
      <c r="C186" s="251" t="s">
        <v>535</v>
      </c>
      <c r="D186" s="251"/>
      <c r="E186" s="251"/>
      <c r="F186" s="272" t="s">
        <v>458</v>
      </c>
      <c r="G186" s="251"/>
      <c r="H186" s="251" t="s">
        <v>536</v>
      </c>
      <c r="I186" s="251" t="s">
        <v>532</v>
      </c>
      <c r="J186" s="251"/>
      <c r="K186" s="294"/>
    </row>
    <row r="187" ht="15" customHeight="1">
      <c r="B187" s="273"/>
      <c r="C187" s="306" t="s">
        <v>537</v>
      </c>
      <c r="D187" s="251"/>
      <c r="E187" s="251"/>
      <c r="F187" s="272" t="s">
        <v>458</v>
      </c>
      <c r="G187" s="251"/>
      <c r="H187" s="251" t="s">
        <v>538</v>
      </c>
      <c r="I187" s="251" t="s">
        <v>539</v>
      </c>
      <c r="J187" s="307" t="s">
        <v>540</v>
      </c>
      <c r="K187" s="294"/>
    </row>
    <row r="188" ht="15" customHeight="1">
      <c r="B188" s="273"/>
      <c r="C188" s="257" t="s">
        <v>45</v>
      </c>
      <c r="D188" s="251"/>
      <c r="E188" s="251"/>
      <c r="F188" s="272" t="s">
        <v>452</v>
      </c>
      <c r="G188" s="251"/>
      <c r="H188" s="247" t="s">
        <v>541</v>
      </c>
      <c r="I188" s="251" t="s">
        <v>542</v>
      </c>
      <c r="J188" s="251"/>
      <c r="K188" s="294"/>
    </row>
    <row r="189" ht="15" customHeight="1">
      <c r="B189" s="273"/>
      <c r="C189" s="257" t="s">
        <v>543</v>
      </c>
      <c r="D189" s="251"/>
      <c r="E189" s="251"/>
      <c r="F189" s="272" t="s">
        <v>452</v>
      </c>
      <c r="G189" s="251"/>
      <c r="H189" s="251" t="s">
        <v>544</v>
      </c>
      <c r="I189" s="251" t="s">
        <v>486</v>
      </c>
      <c r="J189" s="251"/>
      <c r="K189" s="294"/>
    </row>
    <row r="190" ht="15" customHeight="1">
      <c r="B190" s="273"/>
      <c r="C190" s="257" t="s">
        <v>545</v>
      </c>
      <c r="D190" s="251"/>
      <c r="E190" s="251"/>
      <c r="F190" s="272" t="s">
        <v>452</v>
      </c>
      <c r="G190" s="251"/>
      <c r="H190" s="251" t="s">
        <v>546</v>
      </c>
      <c r="I190" s="251" t="s">
        <v>486</v>
      </c>
      <c r="J190" s="251"/>
      <c r="K190" s="294"/>
    </row>
    <row r="191" ht="15" customHeight="1">
      <c r="B191" s="273"/>
      <c r="C191" s="257" t="s">
        <v>547</v>
      </c>
      <c r="D191" s="251"/>
      <c r="E191" s="251"/>
      <c r="F191" s="272" t="s">
        <v>458</v>
      </c>
      <c r="G191" s="251"/>
      <c r="H191" s="251" t="s">
        <v>548</v>
      </c>
      <c r="I191" s="251" t="s">
        <v>486</v>
      </c>
      <c r="J191" s="251"/>
      <c r="K191" s="294"/>
    </row>
    <row r="192" ht="15" customHeight="1">
      <c r="B192" s="300"/>
      <c r="C192" s="308"/>
      <c r="D192" s="282"/>
      <c r="E192" s="282"/>
      <c r="F192" s="282"/>
      <c r="G192" s="282"/>
      <c r="H192" s="282"/>
      <c r="I192" s="282"/>
      <c r="J192" s="282"/>
      <c r="K192" s="301"/>
    </row>
    <row r="193" ht="18.75" customHeight="1">
      <c r="B193" s="247"/>
      <c r="C193" s="251"/>
      <c r="D193" s="251"/>
      <c r="E193" s="251"/>
      <c r="F193" s="272"/>
      <c r="G193" s="251"/>
      <c r="H193" s="251"/>
      <c r="I193" s="251"/>
      <c r="J193" s="251"/>
      <c r="K193" s="247"/>
    </row>
    <row r="194" ht="18.75" customHeight="1">
      <c r="B194" s="247"/>
      <c r="C194" s="251"/>
      <c r="D194" s="251"/>
      <c r="E194" s="251"/>
      <c r="F194" s="272"/>
      <c r="G194" s="251"/>
      <c r="H194" s="251"/>
      <c r="I194" s="251"/>
      <c r="J194" s="251"/>
      <c r="K194" s="247"/>
    </row>
    <row r="195" ht="18.75" customHeight="1">
      <c r="B195" s="258"/>
      <c r="C195" s="258"/>
      <c r="D195" s="258"/>
      <c r="E195" s="258"/>
      <c r="F195" s="258"/>
      <c r="G195" s="258"/>
      <c r="H195" s="258"/>
      <c r="I195" s="258"/>
      <c r="J195" s="258"/>
      <c r="K195" s="258"/>
    </row>
    <row r="196" ht="13.5">
      <c r="B196" s="237"/>
      <c r="C196" s="238"/>
      <c r="D196" s="238"/>
      <c r="E196" s="238"/>
      <c r="F196" s="238"/>
      <c r="G196" s="238"/>
      <c r="H196" s="238"/>
      <c r="I196" s="238"/>
      <c r="J196" s="238"/>
      <c r="K196" s="239"/>
    </row>
    <row r="197" ht="21">
      <c r="B197" s="240"/>
      <c r="C197" s="241" t="s">
        <v>549</v>
      </c>
      <c r="D197" s="241"/>
      <c r="E197" s="241"/>
      <c r="F197" s="241"/>
      <c r="G197" s="241"/>
      <c r="H197" s="241"/>
      <c r="I197" s="241"/>
      <c r="J197" s="241"/>
      <c r="K197" s="242"/>
    </row>
    <row r="198" ht="25.5" customHeight="1">
      <c r="B198" s="240"/>
      <c r="C198" s="309" t="s">
        <v>550</v>
      </c>
      <c r="D198" s="309"/>
      <c r="E198" s="309"/>
      <c r="F198" s="309" t="s">
        <v>551</v>
      </c>
      <c r="G198" s="310"/>
      <c r="H198" s="309" t="s">
        <v>552</v>
      </c>
      <c r="I198" s="309"/>
      <c r="J198" s="309"/>
      <c r="K198" s="242"/>
    </row>
    <row r="199" ht="5.25" customHeight="1">
      <c r="B199" s="273"/>
      <c r="C199" s="270"/>
      <c r="D199" s="270"/>
      <c r="E199" s="270"/>
      <c r="F199" s="270"/>
      <c r="G199" s="251"/>
      <c r="H199" s="270"/>
      <c r="I199" s="270"/>
      <c r="J199" s="270"/>
      <c r="K199" s="294"/>
    </row>
    <row r="200" ht="15" customHeight="1">
      <c r="B200" s="273"/>
      <c r="C200" s="251" t="s">
        <v>542</v>
      </c>
      <c r="D200" s="251"/>
      <c r="E200" s="251"/>
      <c r="F200" s="272" t="s">
        <v>46</v>
      </c>
      <c r="G200" s="251"/>
      <c r="H200" s="251" t="s">
        <v>553</v>
      </c>
      <c r="I200" s="251"/>
      <c r="J200" s="251"/>
      <c r="K200" s="294"/>
    </row>
    <row r="201" ht="15" customHeight="1">
      <c r="B201" s="273"/>
      <c r="C201" s="279"/>
      <c r="D201" s="251"/>
      <c r="E201" s="251"/>
      <c r="F201" s="272" t="s">
        <v>47</v>
      </c>
      <c r="G201" s="251"/>
      <c r="H201" s="251" t="s">
        <v>554</v>
      </c>
      <c r="I201" s="251"/>
      <c r="J201" s="251"/>
      <c r="K201" s="294"/>
    </row>
    <row r="202" ht="15" customHeight="1">
      <c r="B202" s="273"/>
      <c r="C202" s="279"/>
      <c r="D202" s="251"/>
      <c r="E202" s="251"/>
      <c r="F202" s="272" t="s">
        <v>50</v>
      </c>
      <c r="G202" s="251"/>
      <c r="H202" s="251" t="s">
        <v>555</v>
      </c>
      <c r="I202" s="251"/>
      <c r="J202" s="251"/>
      <c r="K202" s="294"/>
    </row>
    <row r="203" ht="15" customHeight="1">
      <c r="B203" s="273"/>
      <c r="C203" s="251"/>
      <c r="D203" s="251"/>
      <c r="E203" s="251"/>
      <c r="F203" s="272" t="s">
        <v>48</v>
      </c>
      <c r="G203" s="251"/>
      <c r="H203" s="251" t="s">
        <v>556</v>
      </c>
      <c r="I203" s="251"/>
      <c r="J203" s="251"/>
      <c r="K203" s="294"/>
    </row>
    <row r="204" ht="15" customHeight="1">
      <c r="B204" s="273"/>
      <c r="C204" s="251"/>
      <c r="D204" s="251"/>
      <c r="E204" s="251"/>
      <c r="F204" s="272" t="s">
        <v>49</v>
      </c>
      <c r="G204" s="251"/>
      <c r="H204" s="251" t="s">
        <v>557</v>
      </c>
      <c r="I204" s="251"/>
      <c r="J204" s="251"/>
      <c r="K204" s="294"/>
    </row>
    <row r="205" ht="15" customHeight="1">
      <c r="B205" s="273"/>
      <c r="C205" s="251"/>
      <c r="D205" s="251"/>
      <c r="E205" s="251"/>
      <c r="F205" s="272"/>
      <c r="G205" s="251"/>
      <c r="H205" s="251"/>
      <c r="I205" s="251"/>
      <c r="J205" s="251"/>
      <c r="K205" s="294"/>
    </row>
    <row r="206" ht="15" customHeight="1">
      <c r="B206" s="273"/>
      <c r="C206" s="251" t="s">
        <v>498</v>
      </c>
      <c r="D206" s="251"/>
      <c r="E206" s="251"/>
      <c r="F206" s="272" t="s">
        <v>79</v>
      </c>
      <c r="G206" s="251"/>
      <c r="H206" s="251" t="s">
        <v>558</v>
      </c>
      <c r="I206" s="251"/>
      <c r="J206" s="251"/>
      <c r="K206" s="294"/>
    </row>
    <row r="207" ht="15" customHeight="1">
      <c r="B207" s="273"/>
      <c r="C207" s="279"/>
      <c r="D207" s="251"/>
      <c r="E207" s="251"/>
      <c r="F207" s="272" t="s">
        <v>395</v>
      </c>
      <c r="G207" s="251"/>
      <c r="H207" s="251" t="s">
        <v>396</v>
      </c>
      <c r="I207" s="251"/>
      <c r="J207" s="251"/>
      <c r="K207" s="294"/>
    </row>
    <row r="208" ht="15" customHeight="1">
      <c r="B208" s="273"/>
      <c r="C208" s="251"/>
      <c r="D208" s="251"/>
      <c r="E208" s="251"/>
      <c r="F208" s="272" t="s">
        <v>393</v>
      </c>
      <c r="G208" s="251"/>
      <c r="H208" s="251" t="s">
        <v>559</v>
      </c>
      <c r="I208" s="251"/>
      <c r="J208" s="251"/>
      <c r="K208" s="294"/>
    </row>
    <row r="209" ht="15" customHeight="1">
      <c r="B209" s="311"/>
      <c r="C209" s="279"/>
      <c r="D209" s="279"/>
      <c r="E209" s="279"/>
      <c r="F209" s="272" t="s">
        <v>397</v>
      </c>
      <c r="G209" s="257"/>
      <c r="H209" s="298" t="s">
        <v>398</v>
      </c>
      <c r="I209" s="298"/>
      <c r="J209" s="298"/>
      <c r="K209" s="312"/>
    </row>
    <row r="210" ht="15" customHeight="1">
      <c r="B210" s="311"/>
      <c r="C210" s="279"/>
      <c r="D210" s="279"/>
      <c r="E210" s="279"/>
      <c r="F210" s="272" t="s">
        <v>399</v>
      </c>
      <c r="G210" s="257"/>
      <c r="H210" s="298" t="s">
        <v>560</v>
      </c>
      <c r="I210" s="298"/>
      <c r="J210" s="298"/>
      <c r="K210" s="312"/>
    </row>
    <row r="211" ht="15" customHeight="1">
      <c r="B211" s="311"/>
      <c r="C211" s="279"/>
      <c r="D211" s="279"/>
      <c r="E211" s="279"/>
      <c r="F211" s="313"/>
      <c r="G211" s="257"/>
      <c r="H211" s="314"/>
      <c r="I211" s="314"/>
      <c r="J211" s="314"/>
      <c r="K211" s="312"/>
    </row>
    <row r="212" ht="15" customHeight="1">
      <c r="B212" s="311"/>
      <c r="C212" s="251" t="s">
        <v>522</v>
      </c>
      <c r="D212" s="279"/>
      <c r="E212" s="279"/>
      <c r="F212" s="272">
        <v>1</v>
      </c>
      <c r="G212" s="257"/>
      <c r="H212" s="298" t="s">
        <v>561</v>
      </c>
      <c r="I212" s="298"/>
      <c r="J212" s="298"/>
      <c r="K212" s="312"/>
    </row>
    <row r="213" ht="15" customHeight="1">
      <c r="B213" s="311"/>
      <c r="C213" s="279"/>
      <c r="D213" s="279"/>
      <c r="E213" s="279"/>
      <c r="F213" s="272">
        <v>2</v>
      </c>
      <c r="G213" s="257"/>
      <c r="H213" s="298" t="s">
        <v>562</v>
      </c>
      <c r="I213" s="298"/>
      <c r="J213" s="298"/>
      <c r="K213" s="312"/>
    </row>
    <row r="214" ht="15" customHeight="1">
      <c r="B214" s="311"/>
      <c r="C214" s="279"/>
      <c r="D214" s="279"/>
      <c r="E214" s="279"/>
      <c r="F214" s="272">
        <v>3</v>
      </c>
      <c r="G214" s="257"/>
      <c r="H214" s="298" t="s">
        <v>563</v>
      </c>
      <c r="I214" s="298"/>
      <c r="J214" s="298"/>
      <c r="K214" s="312"/>
    </row>
    <row r="215" ht="15" customHeight="1">
      <c r="B215" s="311"/>
      <c r="C215" s="279"/>
      <c r="D215" s="279"/>
      <c r="E215" s="279"/>
      <c r="F215" s="272">
        <v>4</v>
      </c>
      <c r="G215" s="257"/>
      <c r="H215" s="298" t="s">
        <v>564</v>
      </c>
      <c r="I215" s="298"/>
      <c r="J215" s="298"/>
      <c r="K215" s="312"/>
    </row>
    <row r="216" ht="12.75" customHeight="1">
      <c r="B216" s="315"/>
      <c r="C216" s="316"/>
      <c r="D216" s="316"/>
      <c r="E216" s="316"/>
      <c r="F216" s="316"/>
      <c r="G216" s="316"/>
      <c r="H216" s="316"/>
      <c r="I216" s="316"/>
      <c r="J216" s="316"/>
      <c r="K216" s="317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Pavel Karas Jirásek</dc:creator>
  <cp:lastModifiedBy>Pavel Karas Jirásek</cp:lastModifiedBy>
  <dcterms:created xsi:type="dcterms:W3CDTF">2019-04-26T05:29:17Z</dcterms:created>
  <dcterms:modified xsi:type="dcterms:W3CDTF">2019-04-26T05:29:24Z</dcterms:modified>
</cp:coreProperties>
</file>